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B Sample\"/>
    </mc:Choice>
  </mc:AlternateContent>
  <bookViews>
    <workbookView xWindow="0" yWindow="0" windowWidth="19200" windowHeight="11595" activeTab="4"/>
  </bookViews>
  <sheets>
    <sheet name="5B" sheetId="8" r:id="rId1"/>
    <sheet name="6B" sheetId="7" r:id="rId2"/>
    <sheet name="7B" sheetId="6" r:id="rId3"/>
    <sheet name="8B" sheetId="5" r:id="rId4"/>
    <sheet name="5B - 6B - 7B - 8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<sst xmlns="http://schemas.openxmlformats.org/spreadsheetml/2006/main" count="74" uniqueCount="26">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</sst>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0.7302227885305822</c:v>
                </c:pt>
                <c:pt idx="1">
                  <c:v>0.63127338794371812</c:v>
                </c:pt>
                <c:pt idx="2">
                  <c:v>0.65780585918486345</c:v>
                </c:pt>
                <c:pt idx="3">
                  <c:v>0.65099089947530764</c:v>
                </c:pt>
                <c:pt idx="4">
                  <c:v>0.62338393898522804</c:v>
                </c:pt>
                <c:pt idx="5">
                  <c:v>0.65440825744774367</c:v>
                </c:pt>
                <c:pt idx="6">
                  <c:v>0.61143176510325203</c:v>
                </c:pt>
                <c:pt idx="7">
                  <c:v>0.60610649898677382</c:v>
                </c:pt>
                <c:pt idx="8">
                  <c:v>0.54409700708323072</c:v>
                </c:pt>
                <c:pt idx="9">
                  <c:v>0.59307309467340052</c:v>
                </c:pt>
                <c:pt idx="10">
                  <c:v>0.54955351264802677</c:v>
                </c:pt>
                <c:pt idx="11">
                  <c:v>0.54983299139965958</c:v>
                </c:pt>
                <c:pt idx="12">
                  <c:v>0.54345860045797834</c:v>
                </c:pt>
                <c:pt idx="13">
                  <c:v>0.65793360070715134</c:v>
                </c:pt>
                <c:pt idx="14">
                  <c:v>0.86284842410509166</c:v>
                </c:pt>
                <c:pt idx="15">
                  <c:v>0.92933539925488906</c:v>
                </c:pt>
                <c:pt idx="16">
                  <c:v>0.81264233829508947</c:v>
                </c:pt>
                <c:pt idx="17">
                  <c:v>0.65859213803498295</c:v>
                </c:pt>
                <c:pt idx="18">
                  <c:v>0.75593147696744101</c:v>
                </c:pt>
                <c:pt idx="19">
                  <c:v>0.64394123062098774</c:v>
                </c:pt>
                <c:pt idx="20">
                  <c:v>0.59125485087427243</c:v>
                </c:pt>
                <c:pt idx="21">
                  <c:v>0.63196081585040187</c:v>
                </c:pt>
                <c:pt idx="22">
                  <c:v>0.58731778557571268</c:v>
                </c:pt>
                <c:pt idx="23">
                  <c:v>0.57866573790427633</c:v>
                </c:pt>
                <c:pt idx="24">
                  <c:v>0.64003716527024035</c:v>
                </c:pt>
                <c:pt idx="25">
                  <c:v>0.7770396846257287</c:v>
                </c:pt>
                <c:pt idx="26">
                  <c:v>0.79156220297948721</c:v>
                </c:pt>
                <c:pt idx="27">
                  <c:v>0.91298144634006995</c:v>
                </c:pt>
                <c:pt idx="28">
                  <c:v>0.74899316979395292</c:v>
                </c:pt>
                <c:pt idx="29">
                  <c:v>0.66549731479852536</c:v>
                </c:pt>
                <c:pt idx="30">
                  <c:v>0.73648608925883052</c:v>
                </c:pt>
                <c:pt idx="31">
                  <c:v>0.64353742358078225</c:v>
                </c:pt>
                <c:pt idx="32">
                  <c:v>0.59517001885588172</c:v>
                </c:pt>
                <c:pt idx="33">
                  <c:v>0.50767948176731148</c:v>
                </c:pt>
                <c:pt idx="34">
                  <c:v>0.51383071662052804</c:v>
                </c:pt>
                <c:pt idx="35">
                  <c:v>0.61862537345200641</c:v>
                </c:pt>
                <c:pt idx="36">
                  <c:v>0.62093113849609438</c:v>
                </c:pt>
                <c:pt idx="37">
                  <c:v>0.62817188701881865</c:v>
                </c:pt>
                <c:pt idx="38">
                  <c:v>0.62681147682759464</c:v>
                </c:pt>
                <c:pt idx="39">
                  <c:v>0.59638367459137975</c:v>
                </c:pt>
                <c:pt idx="40">
                  <c:v>0.65275834157813362</c:v>
                </c:pt>
                <c:pt idx="41">
                  <c:v>0.70738204638056745</c:v>
                </c:pt>
                <c:pt idx="42">
                  <c:v>0.65262549367245304</c:v>
                </c:pt>
                <c:pt idx="43">
                  <c:v>0.65294497940760476</c:v>
                </c:pt>
                <c:pt idx="44">
                  <c:v>0.62557824946822982</c:v>
                </c:pt>
                <c:pt idx="45">
                  <c:v>0.56462906932478163</c:v>
                </c:pt>
                <c:pt idx="46">
                  <c:v>0.63168466291911818</c:v>
                </c:pt>
                <c:pt idx="47">
                  <c:v>0.57090588268100728</c:v>
                </c:pt>
                <c:pt idx="48">
                  <c:v>0.66359581847630689</c:v>
                </c:pt>
                <c:pt idx="49">
                  <c:v>0.62173535584808748</c:v>
                </c:pt>
                <c:pt idx="50">
                  <c:v>0.70674299352814784</c:v>
                </c:pt>
                <c:pt idx="51">
                  <c:v>0.6797761171251121</c:v>
                </c:pt>
                <c:pt idx="52">
                  <c:v>0.6951515432302523</c:v>
                </c:pt>
                <c:pt idx="53">
                  <c:v>0.68200862916208538</c:v>
                </c:pt>
                <c:pt idx="54">
                  <c:v>0.68698231850453706</c:v>
                </c:pt>
                <c:pt idx="55">
                  <c:v>0.66872541030649146</c:v>
                </c:pt>
                <c:pt idx="56">
                  <c:v>0.65850295915311596</c:v>
                </c:pt>
                <c:pt idx="57">
                  <c:v>0.73694802449313868</c:v>
                </c:pt>
                <c:pt idx="58">
                  <c:v>0.68168012230425545</c:v>
                </c:pt>
                <c:pt idx="59">
                  <c:v>0.69771954934436886</c:v>
                </c:pt>
                <c:pt idx="60">
                  <c:v>0.60858726209535263</c:v>
                </c:pt>
                <c:pt idx="61">
                  <c:v>0.65416705939017272</c:v>
                </c:pt>
                <c:pt idx="62">
                  <c:v>0.74478874348158586</c:v>
                </c:pt>
                <c:pt idx="63">
                  <c:v>0.65259565889379989</c:v>
                </c:pt>
                <c:pt idx="64">
                  <c:v>0.59236595119941893</c:v>
                </c:pt>
                <c:pt idx="65">
                  <c:v>0.61958290288916651</c:v>
                </c:pt>
                <c:pt idx="66">
                  <c:v>0.62276437176332244</c:v>
                </c:pt>
                <c:pt idx="67">
                  <c:v>0.61682440889670376</c:v>
                </c:pt>
                <c:pt idx="68">
                  <c:v>0.57615367487292191</c:v>
                </c:pt>
                <c:pt idx="69">
                  <c:v>0.58563038855147853</c:v>
                </c:pt>
                <c:pt idx="70">
                  <c:v>0.58292217284510872</c:v>
                </c:pt>
                <c:pt idx="71">
                  <c:v>0.64879762380273687</c:v>
                </c:pt>
                <c:pt idx="72">
                  <c:v>0.66860025038578619</c:v>
                </c:pt>
                <c:pt idx="73">
                  <c:v>0.69495081485793975</c:v>
                </c:pt>
                <c:pt idx="74">
                  <c:v>0.6501797513612908</c:v>
                </c:pt>
                <c:pt idx="75">
                  <c:v>0.53928291741934509</c:v>
                </c:pt>
                <c:pt idx="76">
                  <c:v>0.56292747024465595</c:v>
                </c:pt>
                <c:pt idx="77">
                  <c:v>0.58015373761539768</c:v>
                </c:pt>
                <c:pt idx="78">
                  <c:v>0.53670141676978544</c:v>
                </c:pt>
                <c:pt idx="79">
                  <c:v>0.58042719490312777</c:v>
                </c:pt>
                <c:pt idx="80">
                  <c:v>0.57434060231112016</c:v>
                </c:pt>
                <c:pt idx="81">
                  <c:v>0.5420513240316801</c:v>
                </c:pt>
                <c:pt idx="82">
                  <c:v>0.51638882630456595</c:v>
                </c:pt>
                <c:pt idx="83">
                  <c:v>0.54225141020395029</c:v>
                </c:pt>
                <c:pt idx="84">
                  <c:v>0.60308022340663447</c:v>
                </c:pt>
                <c:pt idx="85">
                  <c:v>0.55867253231408254</c:v>
                </c:pt>
                <c:pt idx="86">
                  <c:v>0.49913116856393658</c:v>
                </c:pt>
                <c:pt idx="87">
                  <c:v>0.56860201292341861</c:v>
                </c:pt>
                <c:pt idx="88">
                  <c:v>0.64644225028304214</c:v>
                </c:pt>
                <c:pt idx="89">
                  <c:v>0.67218484533552603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1.1795586774827458</c:v>
                </c:pt>
                <c:pt idx="1">
                  <c:v>0.97847784106401525</c:v>
                </c:pt>
                <c:pt idx="2">
                  <c:v>0.88140580451289485</c:v>
                </c:pt>
                <c:pt idx="3">
                  <c:v>1.041304386363769</c:v>
                </c:pt>
                <c:pt idx="4">
                  <c:v>1.0476115401594244</c:v>
                </c:pt>
                <c:pt idx="5">
                  <c:v>1.0088941384127892</c:v>
                </c:pt>
                <c:pt idx="6">
                  <c:v>1.0504699051243158</c:v>
                </c:pt>
                <c:pt idx="7">
                  <c:v>1.0575313898303371</c:v>
                </c:pt>
                <c:pt idx="8">
                  <c:v>1.1679573212883572</c:v>
                </c:pt>
                <c:pt idx="9">
                  <c:v>1.1685185559888025</c:v>
                </c:pt>
                <c:pt idx="10">
                  <c:v>1.1761178846946578</c:v>
                </c:pt>
                <c:pt idx="11">
                  <c:v>1.187500260077192</c:v>
                </c:pt>
                <c:pt idx="12">
                  <c:v>1.2002811179301967</c:v>
                </c:pt>
                <c:pt idx="13">
                  <c:v>1.0238376021150957</c:v>
                </c:pt>
                <c:pt idx="14">
                  <c:v>0.99544595494107746</c:v>
                </c:pt>
                <c:pt idx="15">
                  <c:v>1.2894860700228694</c:v>
                </c:pt>
                <c:pt idx="16">
                  <c:v>1.2464387670640211</c:v>
                </c:pt>
                <c:pt idx="17">
                  <c:v>1.0808730925913637</c:v>
                </c:pt>
                <c:pt idx="18">
                  <c:v>1.0800534191560358</c:v>
                </c:pt>
                <c:pt idx="19">
                  <c:v>1.1086508607608403</c:v>
                </c:pt>
                <c:pt idx="20">
                  <c:v>0.91502302007325698</c:v>
                </c:pt>
                <c:pt idx="21">
                  <c:v>1.0576808524699277</c:v>
                </c:pt>
                <c:pt idx="22">
                  <c:v>0.91895619533641082</c:v>
                </c:pt>
                <c:pt idx="23">
                  <c:v>0.84917640284801199</c:v>
                </c:pt>
                <c:pt idx="24">
                  <c:v>0.88307027235465896</c:v>
                </c:pt>
                <c:pt idx="25">
                  <c:v>1.0937242953612789</c:v>
                </c:pt>
                <c:pt idx="26">
                  <c:v>0.9389454759387249</c:v>
                </c:pt>
                <c:pt idx="27">
                  <c:v>0.85317680965437726</c:v>
                </c:pt>
                <c:pt idx="28">
                  <c:v>0.77106816284329815</c:v>
                </c:pt>
                <c:pt idx="29">
                  <c:v>0.90407285907160817</c:v>
                </c:pt>
                <c:pt idx="30">
                  <c:v>1.239339479535396</c:v>
                </c:pt>
                <c:pt idx="31">
                  <c:v>1.1753795121045783</c:v>
                </c:pt>
                <c:pt idx="32">
                  <c:v>0.7631041841580255</c:v>
                </c:pt>
                <c:pt idx="33">
                  <c:v>0.90209873407544627</c:v>
                </c:pt>
                <c:pt idx="34">
                  <c:v>1.1476308503844306</c:v>
                </c:pt>
                <c:pt idx="35">
                  <c:v>1.1586789724033013</c:v>
                </c:pt>
                <c:pt idx="36">
                  <c:v>0.86900044031638535</c:v>
                </c:pt>
                <c:pt idx="37">
                  <c:v>0.8346397388956508</c:v>
                </c:pt>
                <c:pt idx="38">
                  <c:v>0.88826520110699081</c:v>
                </c:pt>
                <c:pt idx="39">
                  <c:v>0.89948426734452458</c:v>
                </c:pt>
                <c:pt idx="40">
                  <c:v>0.906751977795065</c:v>
                </c:pt>
                <c:pt idx="41">
                  <c:v>0.91364346386769568</c:v>
                </c:pt>
                <c:pt idx="42">
                  <c:v>1.0652232367197072</c:v>
                </c:pt>
                <c:pt idx="43">
                  <c:v>0.92452830077530246</c:v>
                </c:pt>
                <c:pt idx="44">
                  <c:v>0.96281988407221808</c:v>
                </c:pt>
                <c:pt idx="45">
                  <c:v>1.0393378799197188</c:v>
                </c:pt>
                <c:pt idx="46">
                  <c:v>1.2204496414122565</c:v>
                </c:pt>
                <c:pt idx="47">
                  <c:v>1.0391448113701336</c:v>
                </c:pt>
                <c:pt idx="48">
                  <c:v>1.118821153625873</c:v>
                </c:pt>
                <c:pt idx="49">
                  <c:v>1.2387338018303313</c:v>
                </c:pt>
                <c:pt idx="50">
                  <c:v>1.1326316331328392</c:v>
                </c:pt>
                <c:pt idx="51">
                  <c:v>1.4529198272780544</c:v>
                </c:pt>
                <c:pt idx="52">
                  <c:v>1.1803882158088623</c:v>
                </c:pt>
                <c:pt idx="53">
                  <c:v>1.2697205674375398</c:v>
                </c:pt>
                <c:pt idx="54">
                  <c:v>1.3232170279284754</c:v>
                </c:pt>
                <c:pt idx="55">
                  <c:v>1.1238345831415604</c:v>
                </c:pt>
                <c:pt idx="56">
                  <c:v>1.332353514846937</c:v>
                </c:pt>
                <c:pt idx="57">
                  <c:v>1.6738424490129915</c:v>
                </c:pt>
                <c:pt idx="58">
                  <c:v>1.4943679631475726</c:v>
                </c:pt>
                <c:pt idx="59">
                  <c:v>1.4739404082849199</c:v>
                </c:pt>
                <c:pt idx="60">
                  <c:v>1.7956152559511775</c:v>
                </c:pt>
                <c:pt idx="61">
                  <c:v>1.5008813494111251</c:v>
                </c:pt>
                <c:pt idx="62">
                  <c:v>1.405301292261026</c:v>
                </c:pt>
                <c:pt idx="63">
                  <c:v>1.3991174015238859</c:v>
                </c:pt>
                <c:pt idx="64">
                  <c:v>1.0964493068218479</c:v>
                </c:pt>
                <c:pt idx="65">
                  <c:v>1.2187323690549821</c:v>
                </c:pt>
                <c:pt idx="66">
                  <c:v>1.1795596426195023</c:v>
                </c:pt>
                <c:pt idx="67">
                  <c:v>0.99995328407022699</c:v>
                </c:pt>
                <c:pt idx="68">
                  <c:v>1.3142013395168604</c:v>
                </c:pt>
                <c:pt idx="69">
                  <c:v>1.1673928926378536</c:v>
                </c:pt>
                <c:pt idx="70">
                  <c:v>0.9531373355365681</c:v>
                </c:pt>
                <c:pt idx="71">
                  <c:v>0.85980100613923338</c:v>
                </c:pt>
                <c:pt idx="72">
                  <c:v>1.0267232524617804</c:v>
                </c:pt>
                <c:pt idx="73">
                  <c:v>1.1690141688874862</c:v>
                </c:pt>
                <c:pt idx="74">
                  <c:v>0.98925992931236373</c:v>
                </c:pt>
                <c:pt idx="75">
                  <c:v>1.3317471222593054</c:v>
                </c:pt>
                <c:pt idx="76">
                  <c:v>0.88787533226974968</c:v>
                </c:pt>
                <c:pt idx="77">
                  <c:v>0.94825136509489738</c:v>
                </c:pt>
                <c:pt idx="78">
                  <c:v>1.0351217278775158</c:v>
                </c:pt>
                <c:pt idx="79">
                  <c:v>0.95639693174096141</c:v>
                </c:pt>
                <c:pt idx="80">
                  <c:v>0.76379387286931877</c:v>
                </c:pt>
                <c:pt idx="81">
                  <c:v>0.9589079311179487</c:v>
                </c:pt>
                <c:pt idx="82">
                  <c:v>0.85610922126005984</c:v>
                </c:pt>
                <c:pt idx="83">
                  <c:v>0.79968398497967008</c:v>
                </c:pt>
                <c:pt idx="84">
                  <c:v>0.91064778110957156</c:v>
                </c:pt>
                <c:pt idx="85">
                  <c:v>1.1210526808732191</c:v>
                </c:pt>
                <c:pt idx="86">
                  <c:v>1.3585061717871372</c:v>
                </c:pt>
                <c:pt idx="87">
                  <c:v>1.0103229438440982</c:v>
                </c:pt>
                <c:pt idx="88">
                  <c:v>0.96145032921067675</c:v>
                </c:pt>
                <c:pt idx="89">
                  <c:v>1.0505236977911434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1.0734072232341183</c:v>
                </c:pt>
                <c:pt idx="1">
                  <c:v>1.0792885653034308</c:v>
                </c:pt>
                <c:pt idx="2">
                  <c:v>1.0764630850892776</c:v>
                </c:pt>
                <c:pt idx="3">
                  <c:v>1.1529903548196849</c:v>
                </c:pt>
                <c:pt idx="4">
                  <c:v>2.8849211505276862</c:v>
                </c:pt>
                <c:pt idx="5">
                  <c:v>1.0397815656878941</c:v>
                </c:pt>
                <c:pt idx="6">
                  <c:v>1.2616045176674733</c:v>
                </c:pt>
                <c:pt idx="7">
                  <c:v>1.2840596101230377</c:v>
                </c:pt>
                <c:pt idx="8">
                  <c:v>1.0819564619414588</c:v>
                </c:pt>
                <c:pt idx="9">
                  <c:v>1.1931351035262889</c:v>
                </c:pt>
                <c:pt idx="10">
                  <c:v>1.1492242854338601</c:v>
                </c:pt>
                <c:pt idx="11">
                  <c:v>1.4968024025944882</c:v>
                </c:pt>
                <c:pt idx="12">
                  <c:v>1.2450127416308909</c:v>
                </c:pt>
                <c:pt idx="13">
                  <c:v>1.3459157715104935</c:v>
                </c:pt>
                <c:pt idx="14">
                  <c:v>1.3672926695533676</c:v>
                </c:pt>
                <c:pt idx="15">
                  <c:v>1.2518194094027428</c:v>
                </c:pt>
                <c:pt idx="16">
                  <c:v>1.1813467777647351</c:v>
                </c:pt>
                <c:pt idx="17">
                  <c:v>1.1830596056536686</c:v>
                </c:pt>
                <c:pt idx="18">
                  <c:v>1.1363586073038625</c:v>
                </c:pt>
                <c:pt idx="19">
                  <c:v>1.2084119342581059</c:v>
                </c:pt>
                <c:pt idx="20">
                  <c:v>1.2893545161472155</c:v>
                </c:pt>
                <c:pt idx="21">
                  <c:v>1.2086597083139041</c:v>
                </c:pt>
                <c:pt idx="22">
                  <c:v>1.279887372246594</c:v>
                </c:pt>
                <c:pt idx="23">
                  <c:v>1.2443164548638501</c:v>
                </c:pt>
                <c:pt idx="24">
                  <c:v>1.0747916631278298</c:v>
                </c:pt>
                <c:pt idx="25">
                  <c:v>1.0193358567397863</c:v>
                </c:pt>
                <c:pt idx="26">
                  <c:v>0.99878178639961557</c:v>
                </c:pt>
                <c:pt idx="27">
                  <c:v>1.132454314775621</c:v>
                </c:pt>
                <c:pt idx="28">
                  <c:v>1.2740693464293977</c:v>
                </c:pt>
                <c:pt idx="29">
                  <c:v>1.267932890410324</c:v>
                </c:pt>
                <c:pt idx="30">
                  <c:v>1.2302085613015428</c:v>
                </c:pt>
                <c:pt idx="31">
                  <c:v>1.3350102125776218</c:v>
                </c:pt>
                <c:pt idx="32">
                  <c:v>1.1554620577254986</c:v>
                </c:pt>
                <c:pt idx="33">
                  <c:v>0.95413142209868906</c:v>
                </c:pt>
                <c:pt idx="34">
                  <c:v>1.1805659329473437</c:v>
                </c:pt>
                <c:pt idx="35">
                  <c:v>1.1943229548868661</c:v>
                </c:pt>
                <c:pt idx="36">
                  <c:v>1.1252958484915425</c:v>
                </c:pt>
                <c:pt idx="37">
                  <c:v>1.2742963682546216</c:v>
                </c:pt>
                <c:pt idx="38">
                  <c:v>1.2646256096840931</c:v>
                </c:pt>
                <c:pt idx="39">
                  <c:v>1.0930821213533537</c:v>
                </c:pt>
                <c:pt idx="40">
                  <c:v>1.1388438013834308</c:v>
                </c:pt>
                <c:pt idx="41">
                  <c:v>1.2317008628724546</c:v>
                </c:pt>
                <c:pt idx="42">
                  <c:v>1.8251258183722394</c:v>
                </c:pt>
                <c:pt idx="43">
                  <c:v>1.250078718684521</c:v>
                </c:pt>
                <c:pt idx="44">
                  <c:v>1.4706414295814609</c:v>
                </c:pt>
                <c:pt idx="45">
                  <c:v>2.3914305415336918</c:v>
                </c:pt>
                <c:pt idx="46">
                  <c:v>2.482747654056717</c:v>
                </c:pt>
                <c:pt idx="47">
                  <c:v>1.6309978162593413</c:v>
                </c:pt>
                <c:pt idx="48">
                  <c:v>1.1922012238229274</c:v>
                </c:pt>
                <c:pt idx="49">
                  <c:v>1.3391975749010951</c:v>
                </c:pt>
                <c:pt idx="50">
                  <c:v>1.4102779010007014</c:v>
                </c:pt>
                <c:pt idx="51">
                  <c:v>1.1905873159832465</c:v>
                </c:pt>
                <c:pt idx="52">
                  <c:v>1.5164533227053085</c:v>
                </c:pt>
                <c:pt idx="53">
                  <c:v>1.3620507047474915</c:v>
                </c:pt>
                <c:pt idx="54">
                  <c:v>1.6300110993291217</c:v>
                </c:pt>
                <c:pt idx="55">
                  <c:v>1.7021722320365946</c:v>
                </c:pt>
                <c:pt idx="56">
                  <c:v>2.0258935788000412</c:v>
                </c:pt>
                <c:pt idx="57">
                  <c:v>1.4423247185805519</c:v>
                </c:pt>
                <c:pt idx="58">
                  <c:v>1.5761781555905521</c:v>
                </c:pt>
                <c:pt idx="59">
                  <c:v>1.2986320945766783</c:v>
                </c:pt>
                <c:pt idx="60">
                  <c:v>1.4586654211954253</c:v>
                </c:pt>
                <c:pt idx="61">
                  <c:v>1.1686254675984773</c:v>
                </c:pt>
                <c:pt idx="62">
                  <c:v>1.2135588645678841</c:v>
                </c:pt>
                <c:pt idx="63">
                  <c:v>1.2360284335040959</c:v>
                </c:pt>
                <c:pt idx="64">
                  <c:v>1.2248570484267103</c:v>
                </c:pt>
                <c:pt idx="65">
                  <c:v>1.2094790251956258</c:v>
                </c:pt>
                <c:pt idx="66">
                  <c:v>1.2066001117126761</c:v>
                </c:pt>
                <c:pt idx="67">
                  <c:v>1.4479429429148742</c:v>
                </c:pt>
                <c:pt idx="68">
                  <c:v>1.3642773950012412</c:v>
                </c:pt>
                <c:pt idx="69">
                  <c:v>1.030685203494996</c:v>
                </c:pt>
                <c:pt idx="70">
                  <c:v>1.0768140582643151</c:v>
                </c:pt>
                <c:pt idx="71">
                  <c:v>1.0741675898219665</c:v>
                </c:pt>
                <c:pt idx="72">
                  <c:v>1.283570130236749</c:v>
                </c:pt>
                <c:pt idx="73">
                  <c:v>1.2516150891311784</c:v>
                </c:pt>
                <c:pt idx="74">
                  <c:v>1.1434972516084965</c:v>
                </c:pt>
                <c:pt idx="75">
                  <c:v>1.1033643901005372</c:v>
                </c:pt>
                <c:pt idx="76">
                  <c:v>1.5457355764964107</c:v>
                </c:pt>
                <c:pt idx="77">
                  <c:v>1.5841799302115269</c:v>
                </c:pt>
                <c:pt idx="78">
                  <c:v>1.3633203863954775</c:v>
                </c:pt>
                <c:pt idx="79">
                  <c:v>1.2909473054713889</c:v>
                </c:pt>
                <c:pt idx="80">
                  <c:v>1.2930392092468765</c:v>
                </c:pt>
                <c:pt idx="81">
                  <c:v>1.2173585081163101</c:v>
                </c:pt>
                <c:pt idx="82">
                  <c:v>1.2356717445803396</c:v>
                </c:pt>
                <c:pt idx="83">
                  <c:v>1.2697711706864543</c:v>
                </c:pt>
                <c:pt idx="84">
                  <c:v>1.2987800678864276</c:v>
                </c:pt>
                <c:pt idx="85">
                  <c:v>1.1855482077178787</c:v>
                </c:pt>
                <c:pt idx="86">
                  <c:v>1.2510151932726994</c:v>
                </c:pt>
                <c:pt idx="87">
                  <c:v>1.4352111198914452</c:v>
                </c:pt>
                <c:pt idx="88">
                  <c:v>1.8973813663903265</c:v>
                </c:pt>
                <c:pt idx="89">
                  <c:v>1.485755310853202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8.8459192274213923</c:v>
                </c:pt>
                <c:pt idx="1">
                  <c:v>9.0882586737077506</c:v>
                </c:pt>
                <c:pt idx="2">
                  <c:v>5.1342056769375795</c:v>
                </c:pt>
                <c:pt idx="3">
                  <c:v>4.8466133490672281</c:v>
                </c:pt>
                <c:pt idx="4">
                  <c:v>5.7132541597740509</c:v>
                </c:pt>
                <c:pt idx="5">
                  <c:v>2.1614515206378564</c:v>
                </c:pt>
                <c:pt idx="6">
                  <c:v>3.0181839184124306</c:v>
                </c:pt>
                <c:pt idx="7">
                  <c:v>3.9266999487890057</c:v>
                </c:pt>
                <c:pt idx="8">
                  <c:v>3.4756219630228395</c:v>
                </c:pt>
                <c:pt idx="9">
                  <c:v>3.4654584065042773</c:v>
                </c:pt>
                <c:pt idx="10">
                  <c:v>3.4689276748486706</c:v>
                </c:pt>
                <c:pt idx="11">
                  <c:v>3.463942509399677</c:v>
                </c:pt>
                <c:pt idx="12">
                  <c:v>3.4670035816965159</c:v>
                </c:pt>
                <c:pt idx="13">
                  <c:v>2.9899214494846134</c:v>
                </c:pt>
                <c:pt idx="14">
                  <c:v>2.1352693522094577</c:v>
                </c:pt>
                <c:pt idx="15">
                  <c:v>3.5093897569249699</c:v>
                </c:pt>
                <c:pt idx="16">
                  <c:v>5.930231386025409</c:v>
                </c:pt>
                <c:pt idx="17">
                  <c:v>4.726808325984889</c:v>
                </c:pt>
                <c:pt idx="18">
                  <c:v>6.607448017857978</c:v>
                </c:pt>
                <c:pt idx="19">
                  <c:v>5.8970725731247011</c:v>
                </c:pt>
                <c:pt idx="20">
                  <c:v>8.1794941638824241</c:v>
                </c:pt>
                <c:pt idx="21">
                  <c:v>5.8305331005600527</c:v>
                </c:pt>
                <c:pt idx="22">
                  <c:v>1.9341065272059839</c:v>
                </c:pt>
                <c:pt idx="23">
                  <c:v>4.1847529112630282</c:v>
                </c:pt>
                <c:pt idx="24">
                  <c:v>2.8617550114191226</c:v>
                </c:pt>
                <c:pt idx="25">
                  <c:v>4.6873291862653863</c:v>
                </c:pt>
                <c:pt idx="26">
                  <c:v>8.0163658337487185</c:v>
                </c:pt>
                <c:pt idx="27">
                  <c:v>9.0814259856735493</c:v>
                </c:pt>
                <c:pt idx="28">
                  <c:v>6.3834000227844534</c:v>
                </c:pt>
                <c:pt idx="29">
                  <c:v>2.3720165785441405</c:v>
                </c:pt>
                <c:pt idx="30">
                  <c:v>3.3653583387112227</c:v>
                </c:pt>
                <c:pt idx="31">
                  <c:v>2.8858913179662116</c:v>
                </c:pt>
                <c:pt idx="32">
                  <c:v>2.2033395523679857</c:v>
                </c:pt>
                <c:pt idx="33">
                  <c:v>4.4739377898594128</c:v>
                </c:pt>
                <c:pt idx="34">
                  <c:v>2.5943850212532671</c:v>
                </c:pt>
                <c:pt idx="35">
                  <c:v>2.8691225485867262</c:v>
                </c:pt>
                <c:pt idx="36">
                  <c:v>2.6836079078329331</c:v>
                </c:pt>
                <c:pt idx="37">
                  <c:v>5.844103793443133</c:v>
                </c:pt>
                <c:pt idx="38">
                  <c:v>8.1758477109538408</c:v>
                </c:pt>
                <c:pt idx="39">
                  <c:v>7.9703742523192034</c:v>
                </c:pt>
                <c:pt idx="40">
                  <c:v>6.459561938504768</c:v>
                </c:pt>
                <c:pt idx="41">
                  <c:v>3.2850887608992632</c:v>
                </c:pt>
                <c:pt idx="42">
                  <c:v>9.1014036004538337</c:v>
                </c:pt>
                <c:pt idx="43">
                  <c:v>4.4722134476166229</c:v>
                </c:pt>
                <c:pt idx="44">
                  <c:v>5.7387713608619864</c:v>
                </c:pt>
                <c:pt idx="45">
                  <c:v>7.8146374411284407</c:v>
                </c:pt>
                <c:pt idx="46">
                  <c:v>6.7180125374592601</c:v>
                </c:pt>
                <c:pt idx="47">
                  <c:v>5.8482546240608579</c:v>
                </c:pt>
                <c:pt idx="48">
                  <c:v>4.8617838310848986</c:v>
                </c:pt>
                <c:pt idx="49">
                  <c:v>2.46488669016186</c:v>
                </c:pt>
                <c:pt idx="50">
                  <c:v>5.5417110225843196</c:v>
                </c:pt>
                <c:pt idx="51">
                  <c:v>9.093849154677093</c:v>
                </c:pt>
                <c:pt idx="52">
                  <c:v>3.9830489561770404</c:v>
                </c:pt>
                <c:pt idx="53">
                  <c:v>5.7935416657532581</c:v>
                </c:pt>
                <c:pt idx="54">
                  <c:v>6.0884577528998109</c:v>
                </c:pt>
                <c:pt idx="55">
                  <c:v>6.5224096415243835</c:v>
                </c:pt>
                <c:pt idx="56">
                  <c:v>8.3605872116235496</c:v>
                </c:pt>
                <c:pt idx="57">
                  <c:v>8.7279931021297728</c:v>
                </c:pt>
                <c:pt idx="58">
                  <c:v>3.7328076062421385</c:v>
                </c:pt>
                <c:pt idx="59">
                  <c:v>8.0338802338016979</c:v>
                </c:pt>
                <c:pt idx="60">
                  <c:v>6.8205785284390394</c:v>
                </c:pt>
                <c:pt idx="61">
                  <c:v>9.102066776514592</c:v>
                </c:pt>
                <c:pt idx="62">
                  <c:v>9.0991624776709532</c:v>
                </c:pt>
                <c:pt idx="63">
                  <c:v>2.9974813848395114</c:v>
                </c:pt>
                <c:pt idx="64">
                  <c:v>5.5846462957757117</c:v>
                </c:pt>
                <c:pt idx="65">
                  <c:v>6.1591445682412207</c:v>
                </c:pt>
                <c:pt idx="66">
                  <c:v>2.1212473029334791</c:v>
                </c:pt>
                <c:pt idx="67">
                  <c:v>5.5769802569267997</c:v>
                </c:pt>
                <c:pt idx="68">
                  <c:v>4.9229887672767632</c:v>
                </c:pt>
                <c:pt idx="69">
                  <c:v>5.1459985595869711</c:v>
                </c:pt>
                <c:pt idx="70">
                  <c:v>2.5191006485230893</c:v>
                </c:pt>
                <c:pt idx="71">
                  <c:v>2.8114256194158034</c:v>
                </c:pt>
                <c:pt idx="72">
                  <c:v>3.3326708299201262</c:v>
                </c:pt>
                <c:pt idx="73">
                  <c:v>1.7535271453393144</c:v>
                </c:pt>
                <c:pt idx="74">
                  <c:v>3.5616704703166295</c:v>
                </c:pt>
                <c:pt idx="75">
                  <c:v>5.9000481650653898</c:v>
                </c:pt>
                <c:pt idx="76">
                  <c:v>6.6637529445958794</c:v>
                </c:pt>
                <c:pt idx="77">
                  <c:v>7.2818600285581887</c:v>
                </c:pt>
                <c:pt idx="78">
                  <c:v>4.0333185498341875</c:v>
                </c:pt>
                <c:pt idx="79">
                  <c:v>7.671897952048246</c:v>
                </c:pt>
                <c:pt idx="80">
                  <c:v>7.9262081983565595</c:v>
                </c:pt>
                <c:pt idx="81">
                  <c:v>4.941429784467438</c:v>
                </c:pt>
                <c:pt idx="82">
                  <c:v>1.7681018759681086</c:v>
                </c:pt>
                <c:pt idx="83">
                  <c:v>6.3757526806634912</c:v>
                </c:pt>
                <c:pt idx="84">
                  <c:v>9.1060038306075217</c:v>
                </c:pt>
                <c:pt idx="85">
                  <c:v>4.4459316562803526</c:v>
                </c:pt>
                <c:pt idx="86">
                  <c:v>3.6293206371838176</c:v>
                </c:pt>
                <c:pt idx="87">
                  <c:v>2.0770329561154064</c:v>
                </c:pt>
                <c:pt idx="88">
                  <c:v>5.1512757429176119</c:v>
                </c:pt>
                <c:pt idx="89">
                  <c:v>5.4287302215350701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45608"/>
        <c:axId val="211446784"/>
      </c:scatterChart>
      <c:valAx>
        <c:axId val="21144560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446784"/>
        <c:crosses val="autoZero"/>
        <c:crossBetween val="midCat"/>
      </c:valAx>
      <c:valAx>
        <c:axId val="21144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445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14.527000429999999</v>
      </c>
      <c r="C2">
        <v>0.67989999000000001</v>
      </c>
      <c r="D2">
        <v>492.35299683</v>
      </c>
      <c r="E2">
        <v>1.1352000200000001</v>
      </c>
      <c r="F2">
        <v>9.9000003020963209E+37</v>
      </c>
      <c r="G2">
        <v>1.2486000100000001</v>
      </c>
      <c r="H2">
        <v>528.79602050999995</v>
      </c>
      <c r="J2" s="2">
        <f>TREND(Calibration!$A$2:$A$4,Calibration!$B$2:$B$4,C2)</f>
        <v>433.73759175998924</v>
      </c>
      <c r="K2" s="2">
        <f>TREND(Calibration!$A$2:$A$4,Calibration!$C$2:$C$4,E2)</f>
        <v>439.5246562942657</v>
      </c>
      <c r="L2" s="2">
        <f>TREND(Calibration!$A$2:$A$4,Calibration!$D$2:$D$4,G2)</f>
        <v>473.69011247150445</v>
      </c>
      <c r="N2" s="2">
        <f>AVERAGE(J2:J409)</f>
        <v>423.71130762062853</v>
      </c>
    </row>
    <row r="3" spans="1:14" x14ac:dyDescent="0.25">
      <c r="A3">
        <v>6968</v>
      </c>
      <c r="B3">
        <v>14.60499954</v>
      </c>
      <c r="C3">
        <v>0.68320000000000003</v>
      </c>
      <c r="D3">
        <v>770.27697753999996</v>
      </c>
      <c r="E3">
        <v>1.1270999900000001</v>
      </c>
      <c r="F3">
        <v>1206.4680175799999</v>
      </c>
      <c r="G3">
        <v>1.24699998</v>
      </c>
      <c r="H3">
        <v>930.06201171999999</v>
      </c>
      <c r="J3" s="2">
        <f>TREND(Calibration!$A$2:$A$4,Calibration!$B$2:$B$4,C3)</f>
        <v>435.76172162252556</v>
      </c>
      <c r="K3" s="2">
        <f>TREND(Calibration!$A$2:$A$4,Calibration!$C$2:$C$4,E3)</f>
        <v>436.24750139007637</v>
      </c>
      <c r="L3" s="2">
        <f>TREND(Calibration!$A$2:$A$4,Calibration!$D$2:$D$4,G3)</f>
        <v>473.03051776959228</v>
      </c>
    </row>
    <row r="4" spans="1:14" x14ac:dyDescent="0.25">
      <c r="A4">
        <v>11970</v>
      </c>
      <c r="B4">
        <v>14.751000400000001</v>
      </c>
      <c r="C4">
        <v>0.68260001999999997</v>
      </c>
      <c r="D4">
        <v>887.375</v>
      </c>
      <c r="E4">
        <v>1.40840006</v>
      </c>
      <c r="F4">
        <v>9.9000003020963209E+37</v>
      </c>
      <c r="G4">
        <v>1.24590003</v>
      </c>
      <c r="H4">
        <v>1152.3530273399999</v>
      </c>
      <c r="J4" s="2">
        <f>TREND(Calibration!$A$2:$A$4,Calibration!$B$2:$B$4,C4)</f>
        <v>435.39371139379153</v>
      </c>
      <c r="K4" s="2">
        <f>TREND(Calibration!$A$2:$A$4,Calibration!$C$2:$C$4,E4)</f>
        <v>550.05743838405078</v>
      </c>
      <c r="L4" s="2">
        <f>TREND(Calibration!$A$2:$A$4,Calibration!$D$2:$D$4,G4)</f>
        <v>472.57707552640409</v>
      </c>
    </row>
    <row r="5" spans="1:14" x14ac:dyDescent="0.25">
      <c r="A5">
        <v>16971</v>
      </c>
      <c r="B5">
        <v>14.8579998</v>
      </c>
      <c r="C5">
        <v>0.68419998999999998</v>
      </c>
      <c r="D5">
        <v>901.78802489999998</v>
      </c>
      <c r="E5">
        <v>1.44949996</v>
      </c>
      <c r="F5">
        <v>9.9000003020963209E+37</v>
      </c>
      <c r="G5">
        <v>1.2447999700000001</v>
      </c>
      <c r="H5">
        <v>1121.77697754</v>
      </c>
      <c r="J5" s="2">
        <f>TREND(Calibration!$A$2:$A$4,Calibration!$B$2:$B$4,C5)</f>
        <v>436.37508631573485</v>
      </c>
      <c r="K5" s="2">
        <f>TREND(Calibration!$A$2:$A$4,Calibration!$C$2:$C$4,E5)</f>
        <v>566.68586307466194</v>
      </c>
      <c r="L5" s="2">
        <f>TREND(Calibration!$A$2:$A$4,Calibration!$D$2:$D$4,G5)</f>
        <v>472.12358793693045</v>
      </c>
    </row>
    <row r="6" spans="1:14" x14ac:dyDescent="0.25">
      <c r="A6">
        <v>21972</v>
      </c>
      <c r="B6">
        <v>14.920000079999999</v>
      </c>
      <c r="C6">
        <v>0.67989999000000001</v>
      </c>
      <c r="D6">
        <v>9.9000003020963209E+37</v>
      </c>
      <c r="E6">
        <v>1.15409994</v>
      </c>
      <c r="F6">
        <v>772.71997069999998</v>
      </c>
      <c r="G6">
        <v>1.2447999700000001</v>
      </c>
      <c r="H6">
        <v>1149.44299316</v>
      </c>
      <c r="J6" s="2">
        <f>TREND(Calibration!$A$2:$A$4,Calibration!$B$2:$B$4,C6)</f>
        <v>433.73759175998924</v>
      </c>
      <c r="K6" s="2">
        <f>TREND(Calibration!$A$2:$A$4,Calibration!$C$2:$C$4,E6)</f>
        <v>447.17129038287845</v>
      </c>
      <c r="L6" s="2">
        <f>TREND(Calibration!$A$2:$A$4,Calibration!$D$2:$D$4,G6)</f>
        <v>472.12358793693045</v>
      </c>
    </row>
    <row r="7" spans="1:14" x14ac:dyDescent="0.25">
      <c r="A7">
        <v>26971</v>
      </c>
      <c r="B7">
        <v>14.98799992</v>
      </c>
      <c r="C7">
        <v>0.67989999000000001</v>
      </c>
      <c r="D7">
        <v>733.69702147999999</v>
      </c>
      <c r="E7">
        <v>1.22430003</v>
      </c>
      <c r="F7">
        <v>1260.2709960899999</v>
      </c>
      <c r="G7">
        <v>1.24749994</v>
      </c>
      <c r="H7">
        <v>1369.9610595700001</v>
      </c>
      <c r="J7" s="2">
        <f>TREND(Calibration!$A$2:$A$4,Calibration!$B$2:$B$4,C7)</f>
        <v>433.73759175998924</v>
      </c>
      <c r="K7" s="2">
        <f>TREND(Calibration!$A$2:$A$4,Calibration!$C$2:$C$4,E7)</f>
        <v>475.57323077297974</v>
      </c>
      <c r="L7" s="2">
        <f>TREND(Calibration!$A$2:$A$4,Calibration!$D$2:$D$4,G7)</f>
        <v>473.23662075964114</v>
      </c>
    </row>
    <row r="8" spans="1:14" x14ac:dyDescent="0.25">
      <c r="A8">
        <v>31974</v>
      </c>
      <c r="B8">
        <v>15.100999829999999</v>
      </c>
      <c r="C8">
        <v>0.67449999000000005</v>
      </c>
      <c r="D8">
        <v>1253.29394531</v>
      </c>
      <c r="E8">
        <v>2.4226000299999999</v>
      </c>
      <c r="F8">
        <v>9.9000003020963209E+37</v>
      </c>
      <c r="G8">
        <v>1.24590003</v>
      </c>
      <c r="H8">
        <v>948.15502930000002</v>
      </c>
      <c r="J8" s="2">
        <f>TREND(Calibration!$A$2:$A$4,Calibration!$B$2:$B$4,C8)</f>
        <v>430.42538929463433</v>
      </c>
      <c r="K8" s="2">
        <f>TREND(Calibration!$A$2:$A$4,Calibration!$C$2:$C$4,E8)</f>
        <v>960.38806746989064</v>
      </c>
      <c r="L8" s="2">
        <f>TREND(Calibration!$A$2:$A$4,Calibration!$D$2:$D$4,G8)</f>
        <v>472.57707552640409</v>
      </c>
    </row>
    <row r="9" spans="1:14" x14ac:dyDescent="0.25">
      <c r="A9">
        <v>36974</v>
      </c>
      <c r="B9">
        <v>15.11100006</v>
      </c>
      <c r="C9">
        <v>0.67180002000000005</v>
      </c>
      <c r="D9">
        <v>9.9000003020963209E+37</v>
      </c>
      <c r="E9">
        <v>1.4505000100000001</v>
      </c>
      <c r="F9">
        <v>293.95599364999998</v>
      </c>
      <c r="G9">
        <v>1.2447999700000001</v>
      </c>
      <c r="H9">
        <v>9.9000003020963209E+37</v>
      </c>
      <c r="J9" s="2">
        <f>TREND(Calibration!$A$2:$A$4,Calibration!$B$2:$B$4,C9)</f>
        <v>428.76930646308165</v>
      </c>
      <c r="K9" s="2">
        <f>TREND(Calibration!$A$2:$A$4,Calibration!$C$2:$C$4,E9)</f>
        <v>567.09046883068197</v>
      </c>
      <c r="L9" s="2">
        <f>TREND(Calibration!$A$2:$A$4,Calibration!$D$2:$D$4,G9)</f>
        <v>472.12358793693045</v>
      </c>
    </row>
    <row r="10" spans="1:14" x14ac:dyDescent="0.25">
      <c r="A10">
        <v>41974</v>
      </c>
      <c r="B10">
        <v>15.21199989</v>
      </c>
      <c r="C10">
        <v>0.66970003</v>
      </c>
      <c r="D10">
        <v>990.83300781000003</v>
      </c>
      <c r="E10">
        <v>1.69949996</v>
      </c>
      <c r="F10">
        <v>1255.0329589800001</v>
      </c>
      <c r="G10">
        <v>1.2486000100000001</v>
      </c>
      <c r="H10">
        <v>9.9000003020963209E+37</v>
      </c>
      <c r="J10" s="2">
        <f>TREND(Calibration!$A$2:$A$4,Calibration!$B$2:$B$4,C10)</f>
        <v>427.48123386026293</v>
      </c>
      <c r="K10" s="2">
        <f>TREND(Calibration!$A$2:$A$4,Calibration!$C$2:$C$4,E10)</f>
        <v>667.83224476057342</v>
      </c>
      <c r="L10" s="2">
        <f>TREND(Calibration!$A$2:$A$4,Calibration!$D$2:$D$4,G10)</f>
        <v>473.69011247150445</v>
      </c>
    </row>
    <row r="11" spans="1:14" x14ac:dyDescent="0.25">
      <c r="A11">
        <v>46975</v>
      </c>
      <c r="B11">
        <v>15.22099972</v>
      </c>
      <c r="C11">
        <v>0.67019998999999997</v>
      </c>
      <c r="D11">
        <v>1136.42700195</v>
      </c>
      <c r="E11">
        <v>1.9744000399999999</v>
      </c>
      <c r="F11">
        <v>9.9000003020963209E+37</v>
      </c>
      <c r="G11">
        <v>1.25129998</v>
      </c>
      <c r="H11">
        <v>783.66497803000004</v>
      </c>
      <c r="J11" s="2">
        <f>TREND(Calibration!$A$2:$A$4,Calibration!$B$2:$B$4,C11)</f>
        <v>427.78789473888867</v>
      </c>
      <c r="K11" s="2">
        <f>TREND(Calibration!$A$2:$A$4,Calibration!$C$2:$C$4,E11)</f>
        <v>779.05283842924382</v>
      </c>
      <c r="L11" s="2">
        <f>TREND(Calibration!$A$2:$A$4,Calibration!$D$2:$D$4,G11)</f>
        <v>474.80314529421514</v>
      </c>
    </row>
    <row r="12" spans="1:14" x14ac:dyDescent="0.25">
      <c r="A12">
        <v>51975</v>
      </c>
      <c r="B12">
        <v>15.204999920000001</v>
      </c>
      <c r="C12">
        <v>0.67129998999999996</v>
      </c>
      <c r="D12">
        <v>9.9000003020963209E+37</v>
      </c>
      <c r="E12">
        <v>2.8908</v>
      </c>
      <c r="F12">
        <v>1054.30505371</v>
      </c>
      <c r="G12">
        <v>1.25020003</v>
      </c>
      <c r="H12">
        <v>9.9000003020963209E+37</v>
      </c>
      <c r="J12" s="2">
        <f>TREND(Calibration!$A$2:$A$4,Calibration!$B$2:$B$4,C12)</f>
        <v>428.46260264849798</v>
      </c>
      <c r="K12" s="2">
        <f>TREND(Calibration!$A$2:$A$4,Calibration!$C$2:$C$4,E12)</f>
        <v>1149.8149989536998</v>
      </c>
      <c r="L12" s="2">
        <f>TREND(Calibration!$A$2:$A$4,Calibration!$D$2:$D$4,G12)</f>
        <v>474.34970305102706</v>
      </c>
    </row>
    <row r="13" spans="1:14" x14ac:dyDescent="0.25">
      <c r="A13">
        <v>56975</v>
      </c>
      <c r="B13">
        <v>15.175999640000001</v>
      </c>
      <c r="C13">
        <v>0.67400002000000003</v>
      </c>
      <c r="D13">
        <v>1104.7829589800001</v>
      </c>
      <c r="E13">
        <v>1.5872000500000001</v>
      </c>
      <c r="F13">
        <v>770.55902100000003</v>
      </c>
      <c r="G13">
        <v>1.25129998</v>
      </c>
      <c r="H13">
        <v>9.9000003020963209E+37</v>
      </c>
      <c r="J13" s="2">
        <f>TREND(Calibration!$A$2:$A$4,Calibration!$B$2:$B$4,C13)</f>
        <v>430.11872228230033</v>
      </c>
      <c r="K13" s="2">
        <f>TREND(Calibration!$A$2:$A$4,Calibration!$C$2:$C$4,E13)</f>
        <v>622.39732651995939</v>
      </c>
      <c r="L13" s="2">
        <f>TREND(Calibration!$A$2:$A$4,Calibration!$D$2:$D$4,G13)</f>
        <v>474.80314529421514</v>
      </c>
    </row>
    <row r="14" spans="1:14" x14ac:dyDescent="0.25">
      <c r="A14">
        <v>61975</v>
      </c>
      <c r="B14">
        <v>15.182000159999999</v>
      </c>
      <c r="C14">
        <v>0.67669999999999997</v>
      </c>
      <c r="D14">
        <v>817.70397949000005</v>
      </c>
      <c r="E14">
        <v>1.3279999499999999</v>
      </c>
      <c r="F14">
        <v>899.95202637</v>
      </c>
      <c r="G14">
        <v>1.2506999999999999</v>
      </c>
      <c r="H14">
        <v>784.64697265999996</v>
      </c>
      <c r="J14" s="2">
        <f>TREND(Calibration!$A$2:$A$4,Calibration!$B$2:$B$4,C14)</f>
        <v>431.77481124756122</v>
      </c>
      <c r="K14" s="2">
        <f>TREND(Calibration!$A$2:$A$4,Calibration!$C$2:$C$4,E14)</f>
        <v>517.52871752945373</v>
      </c>
      <c r="L14" s="2">
        <f>TREND(Calibration!$A$2:$A$4,Calibration!$D$2:$D$4,G14)</f>
        <v>474.55581016346559</v>
      </c>
    </row>
    <row r="15" spans="1:14" x14ac:dyDescent="0.25">
      <c r="A15">
        <v>66976</v>
      </c>
      <c r="B15">
        <v>15.15999985</v>
      </c>
      <c r="C15">
        <v>0.6724</v>
      </c>
      <c r="D15">
        <v>9.9000003020963209E+37</v>
      </c>
      <c r="E15">
        <v>2.22600007</v>
      </c>
      <c r="F15">
        <v>538.58001708999996</v>
      </c>
      <c r="G15">
        <v>1.2555999799999999</v>
      </c>
      <c r="H15">
        <v>9.9000003020963209E+37</v>
      </c>
      <c r="J15" s="2">
        <f>TREND(Calibration!$A$2:$A$4,Calibration!$B$2:$B$4,C15)</f>
        <v>429.13731669181561</v>
      </c>
      <c r="K15" s="2">
        <f>TREND(Calibration!$A$2:$A$4,Calibration!$C$2:$C$4,E15)</f>
        <v>880.84656909551097</v>
      </c>
      <c r="L15" s="2">
        <f>TREND(Calibration!$A$2:$A$4,Calibration!$D$2:$D$4,G15)</f>
        <v>476.57577281883812</v>
      </c>
    </row>
    <row r="16" spans="1:14" x14ac:dyDescent="0.25">
      <c r="A16">
        <v>71976</v>
      </c>
      <c r="B16">
        <v>15.225000380000001</v>
      </c>
      <c r="C16">
        <v>0.66589999</v>
      </c>
      <c r="D16">
        <v>1150.9539794899999</v>
      </c>
      <c r="E16">
        <v>1.9322999700000001</v>
      </c>
      <c r="F16">
        <v>878.34600829999999</v>
      </c>
      <c r="G16">
        <v>1.2555999799999999</v>
      </c>
      <c r="H16">
        <v>9.9000003020963209E+37</v>
      </c>
      <c r="J16" s="2">
        <f>TREND(Calibration!$A$2:$A$4,Calibration!$B$2:$B$4,C16)</f>
        <v>425.15040018314306</v>
      </c>
      <c r="K16" s="2">
        <f>TREND(Calibration!$A$2:$A$4,Calibration!$C$2:$C$4,E16)</f>
        <v>762.01975943234947</v>
      </c>
      <c r="L16" s="2">
        <f>TREND(Calibration!$A$2:$A$4,Calibration!$D$2:$D$4,G16)</f>
        <v>476.57577281883812</v>
      </c>
    </row>
    <row r="17" spans="1:12" x14ac:dyDescent="0.25">
      <c r="A17">
        <v>76977</v>
      </c>
      <c r="B17">
        <v>15.286000250000001</v>
      </c>
      <c r="C17">
        <v>0.67019998999999997</v>
      </c>
      <c r="D17">
        <v>822.97399901999995</v>
      </c>
      <c r="E17">
        <v>1.81289995</v>
      </c>
      <c r="F17">
        <v>1275</v>
      </c>
      <c r="G17">
        <v>1.2572000000000001</v>
      </c>
      <c r="H17">
        <v>750.57299805000002</v>
      </c>
      <c r="J17" s="2">
        <f>TREND(Calibration!$A$2:$A$4,Calibration!$B$2:$B$4,C17)</f>
        <v>427.78789473888867</v>
      </c>
      <c r="K17" s="2">
        <f>TREND(Calibration!$A$2:$A$4,Calibration!$C$2:$C$4,E17)</f>
        <v>713.71223944744759</v>
      </c>
      <c r="L17" s="2">
        <f>TREND(Calibration!$A$2:$A$4,Calibration!$D$2:$D$4,G17)</f>
        <v>477.23536339836085</v>
      </c>
    </row>
    <row r="18" spans="1:12" x14ac:dyDescent="0.25">
      <c r="A18">
        <v>81977</v>
      </c>
      <c r="B18">
        <v>15.321999549999999</v>
      </c>
      <c r="C18">
        <v>0.66479999000000001</v>
      </c>
      <c r="D18">
        <v>9.9000003020963209E+37</v>
      </c>
      <c r="E18">
        <v>2.94650006</v>
      </c>
      <c r="F18">
        <v>939.28399658000001</v>
      </c>
      <c r="G18">
        <v>1.26859999</v>
      </c>
      <c r="H18">
        <v>9.9000003020963209E+37</v>
      </c>
      <c r="J18" s="2">
        <f>TREND(Calibration!$A$2:$A$4,Calibration!$B$2:$B$4,C18)</f>
        <v>424.4756922735337</v>
      </c>
      <c r="K18" s="2">
        <f>TREND(Calibration!$A$2:$A$4,Calibration!$C$2:$C$4,E18)</f>
        <v>1172.3504370684525</v>
      </c>
      <c r="L18" s="2">
        <f>TREND(Calibration!$A$2:$A$4,Calibration!$D$2:$D$4,G18)</f>
        <v>481.93488341101818</v>
      </c>
    </row>
    <row r="19" spans="1:12" x14ac:dyDescent="0.25">
      <c r="A19">
        <v>86977</v>
      </c>
      <c r="B19">
        <v>15.3409996</v>
      </c>
      <c r="C19">
        <v>0.66149997999999999</v>
      </c>
      <c r="D19">
        <v>1293.0350341799999</v>
      </c>
      <c r="E19">
        <v>2.2837998900000001</v>
      </c>
      <c r="F19">
        <v>1105.6450195299999</v>
      </c>
      <c r="G19">
        <v>1.28040004</v>
      </c>
      <c r="H19">
        <v>9.9000003020963209E+37</v>
      </c>
      <c r="J19" s="2">
        <f>TREND(Calibration!$A$2:$A$4,Calibration!$B$2:$B$4,C19)</f>
        <v>422.45156241099738</v>
      </c>
      <c r="K19" s="2">
        <f>TREND(Calibration!$A$2:$A$4,Calibration!$C$2:$C$4,E19)</f>
        <v>904.23153971589886</v>
      </c>
      <c r="L19" s="2">
        <f>TREND(Calibration!$A$2:$A$4,Calibration!$D$2:$D$4,G19)</f>
        <v>486.79932374169891</v>
      </c>
    </row>
    <row r="20" spans="1:12" x14ac:dyDescent="0.25">
      <c r="A20">
        <v>91977</v>
      </c>
      <c r="B20">
        <v>15.350999829999999</v>
      </c>
      <c r="C20">
        <v>0.66750001999999997</v>
      </c>
      <c r="D20">
        <v>820.31201171999999</v>
      </c>
      <c r="E20">
        <v>1.86150002</v>
      </c>
      <c r="F20">
        <v>1327.9439697299999</v>
      </c>
      <c r="G20">
        <v>1.2912000400000001</v>
      </c>
      <c r="H20">
        <v>848.00500488</v>
      </c>
      <c r="J20" s="2">
        <f>TREND(Calibration!$A$2:$A$4,Calibration!$B$2:$B$4,C20)</f>
        <v>426.13181190733599</v>
      </c>
      <c r="K20" s="2">
        <f>TREND(Calibration!$A$2:$A$4,Calibration!$C$2:$C$4,E20)</f>
        <v>733.37512436817565</v>
      </c>
      <c r="L20" s="2">
        <f>TREND(Calibration!$A$2:$A$4,Calibration!$D$2:$D$4,G20)</f>
        <v>491.25150450121714</v>
      </c>
    </row>
    <row r="21" spans="1:12" x14ac:dyDescent="0.25">
      <c r="A21">
        <v>96977</v>
      </c>
      <c r="B21">
        <v>15.305999760000001</v>
      </c>
      <c r="C21">
        <v>0.67400002000000003</v>
      </c>
      <c r="D21">
        <v>1199.4119873</v>
      </c>
      <c r="E21">
        <v>1.38569999</v>
      </c>
      <c r="F21">
        <v>950.22399901999995</v>
      </c>
      <c r="G21">
        <v>1.2891000500000001</v>
      </c>
      <c r="H21">
        <v>1089.01599121</v>
      </c>
      <c r="J21" s="2">
        <f>TREND(Calibration!$A$2:$A$4,Calibration!$B$2:$B$4,C21)</f>
        <v>430.11872228230033</v>
      </c>
      <c r="K21" s="2">
        <f>TREND(Calibration!$A$2:$A$4,Calibration!$C$2:$C$4,E21)</f>
        <v>540.87331860598317</v>
      </c>
      <c r="L21" s="2">
        <f>TREND(Calibration!$A$2:$A$4,Calibration!$D$2:$D$4,G21)</f>
        <v>490.385806809256</v>
      </c>
    </row>
    <row r="22" spans="1:12" x14ac:dyDescent="0.25">
      <c r="A22">
        <v>101978</v>
      </c>
      <c r="B22">
        <v>15.175999640000001</v>
      </c>
      <c r="C22">
        <v>0.67019998999999997</v>
      </c>
      <c r="D22">
        <v>9.9000003020963209E+37</v>
      </c>
      <c r="E22">
        <v>2.0926999999999998</v>
      </c>
      <c r="F22">
        <v>644.13000488</v>
      </c>
      <c r="G22">
        <v>1.29879999</v>
      </c>
      <c r="H22">
        <v>9.9000003020963209E+37</v>
      </c>
      <c r="J22" s="2">
        <f>TREND(Calibration!$A$2:$A$4,Calibration!$B$2:$B$4,C22)</f>
        <v>427.78789473888867</v>
      </c>
      <c r="K22" s="2">
        <f>TREND(Calibration!$A$2:$A$4,Calibration!$C$2:$C$4,E22)</f>
        <v>826.91529005959603</v>
      </c>
      <c r="L22" s="2">
        <f>TREND(Calibration!$A$2:$A$4,Calibration!$D$2:$D$4,G22)</f>
        <v>494.38449997930047</v>
      </c>
    </row>
    <row r="23" spans="1:12" x14ac:dyDescent="0.25">
      <c r="A23">
        <v>106979</v>
      </c>
      <c r="B23">
        <v>15.19499969</v>
      </c>
      <c r="C23">
        <v>0.67070001000000001</v>
      </c>
      <c r="D23">
        <v>711.64898682</v>
      </c>
      <c r="E23">
        <v>1.9706000100000001</v>
      </c>
      <c r="F23">
        <v>1190.3850097699999</v>
      </c>
      <c r="G23">
        <v>1.3009999999999999</v>
      </c>
      <c r="H23">
        <v>945.39801024999997</v>
      </c>
      <c r="J23" s="2">
        <f>TREND(Calibration!$A$2:$A$4,Calibration!$B$2:$B$4,C23)</f>
        <v>428.09459241976401</v>
      </c>
      <c r="K23" s="2">
        <f>TREND(Calibration!$A$2:$A$4,Calibration!$C$2:$C$4,E23)</f>
        <v>777.51540129005218</v>
      </c>
      <c r="L23" s="2">
        <f>TREND(Calibration!$A$2:$A$4,Calibration!$D$2:$D$4,G23)</f>
        <v>495.29142981196219</v>
      </c>
    </row>
    <row r="24" spans="1:12" x14ac:dyDescent="0.25">
      <c r="A24">
        <v>111989</v>
      </c>
      <c r="B24">
        <v>15.182000159999999</v>
      </c>
      <c r="C24">
        <v>0.67019998999999997</v>
      </c>
      <c r="D24">
        <v>860.26000977000001</v>
      </c>
      <c r="E24">
        <v>2.2709000100000001</v>
      </c>
      <c r="F24">
        <v>9.9000003020963209E+37</v>
      </c>
      <c r="G24">
        <v>1.30309999</v>
      </c>
      <c r="H24">
        <v>9.9000003020963209E+37</v>
      </c>
      <c r="J24" s="2">
        <f>TREND(Calibration!$A$2:$A$4,Calibration!$B$2:$B$4,C24)</f>
        <v>427.78789473888867</v>
      </c>
      <c r="K24" s="2">
        <f>TREND(Calibration!$A$2:$A$4,Calibration!$C$2:$C$4,E24)</f>
        <v>899.01243497116911</v>
      </c>
      <c r="L24" s="2">
        <f>TREND(Calibration!$A$2:$A$4,Calibration!$D$2:$D$4,G24)</f>
        <v>496.15712750392345</v>
      </c>
    </row>
    <row r="25" spans="1:12" x14ac:dyDescent="0.25">
      <c r="A25">
        <v>116979</v>
      </c>
      <c r="B25">
        <v>15.15999985</v>
      </c>
      <c r="C25">
        <v>0.66420000999999995</v>
      </c>
      <c r="D25">
        <v>1236.7130127</v>
      </c>
      <c r="E25">
        <v>2.6612999400000001</v>
      </c>
      <c r="F25">
        <v>9.9000003020963209E+37</v>
      </c>
      <c r="G25">
        <v>1.30799997</v>
      </c>
      <c r="H25">
        <v>9.9000003020963209E+37</v>
      </c>
      <c r="J25" s="2">
        <f>TREND(Calibration!$A$2:$A$4,Calibration!$B$2:$B$4,C25)</f>
        <v>424.10768204479967</v>
      </c>
      <c r="K25" s="2">
        <f>TREND(Calibration!$A$2:$A$4,Calibration!$C$2:$C$4,E25)</f>
        <v>1056.9625962909015</v>
      </c>
      <c r="L25" s="2">
        <f>TREND(Calibration!$A$2:$A$4,Calibration!$D$2:$D$4,G25)</f>
        <v>498.17709015929597</v>
      </c>
    </row>
    <row r="26" spans="1:12" x14ac:dyDescent="0.25">
      <c r="A26">
        <v>121978</v>
      </c>
      <c r="B26">
        <v>15.204999920000001</v>
      </c>
      <c r="C26">
        <v>0.66420000999999995</v>
      </c>
      <c r="D26">
        <v>1197.9620361299999</v>
      </c>
      <c r="E26">
        <v>1.7383999800000001</v>
      </c>
      <c r="F26">
        <v>9.9000003020963209E+37</v>
      </c>
      <c r="G26">
        <v>1.3273999700000001</v>
      </c>
      <c r="H26">
        <v>968.77197265999996</v>
      </c>
      <c r="J26" s="2">
        <f>TREND(Calibration!$A$2:$A$4,Calibration!$B$2:$B$4,C26)</f>
        <v>424.10768204479967</v>
      </c>
      <c r="K26" s="2">
        <f>TREND(Calibration!$A$2:$A$4,Calibration!$C$2:$C$4,E26)</f>
        <v>683.57062984261188</v>
      </c>
      <c r="L26" s="2">
        <f>TREND(Calibration!$A$2:$A$4,Calibration!$D$2:$D$4,G26)</f>
        <v>506.17452596806015</v>
      </c>
    </row>
    <row r="27" spans="1:12" x14ac:dyDescent="0.25">
      <c r="A27">
        <v>126979</v>
      </c>
      <c r="B27">
        <v>15.21199989</v>
      </c>
      <c r="C27">
        <v>0.66369997999999997</v>
      </c>
      <c r="D27">
        <v>9.9000003020963209E+37</v>
      </c>
      <c r="E27">
        <v>2.01329994</v>
      </c>
      <c r="F27">
        <v>527.15802001999998</v>
      </c>
      <c r="G27">
        <v>1.3398000000000001</v>
      </c>
      <c r="H27">
        <v>9.9000003020963209E+37</v>
      </c>
      <c r="J27" s="2">
        <f>TREND(Calibration!$A$2:$A$4,Calibration!$B$2:$B$4,C27)</f>
        <v>423.80097823021606</v>
      </c>
      <c r="K27" s="2">
        <f>TREND(Calibration!$A$2:$A$4,Calibration!$C$2:$C$4,E27)</f>
        <v>794.79117496101901</v>
      </c>
      <c r="L27" s="2">
        <f>TREND(Calibration!$A$2:$A$4,Calibration!$D$2:$D$4,G27)</f>
        <v>511.28630142949055</v>
      </c>
    </row>
    <row r="28" spans="1:12" x14ac:dyDescent="0.25">
      <c r="A28">
        <v>131979</v>
      </c>
      <c r="B28">
        <v>15.305999760000001</v>
      </c>
      <c r="C28">
        <v>0.66320002</v>
      </c>
      <c r="D28">
        <v>1217.36901855</v>
      </c>
      <c r="E28">
        <v>2.4252998799999999</v>
      </c>
      <c r="F28">
        <v>970.86700439000003</v>
      </c>
      <c r="G28">
        <v>1.3387999500000001</v>
      </c>
      <c r="H28">
        <v>9.9000003020963209E+37</v>
      </c>
      <c r="J28" s="2">
        <f>TREND(Calibration!$A$2:$A$4,Calibration!$B$2:$B$4,C28)</f>
        <v>423.49431735159038</v>
      </c>
      <c r="K28" s="2">
        <f>TREND(Calibration!$A$2:$A$4,Calibration!$C$2:$C$4,E28)</f>
        <v>961.48038770426945</v>
      </c>
      <c r="L28" s="2">
        <f>TREND(Calibration!$A$2:$A$4,Calibration!$D$2:$D$4,G28)</f>
        <v>510.87404185832793</v>
      </c>
    </row>
    <row r="29" spans="1:12" x14ac:dyDescent="0.25">
      <c r="A29">
        <v>136978</v>
      </c>
      <c r="B29">
        <v>15.402999879999999</v>
      </c>
      <c r="C29">
        <v>0.66530001000000005</v>
      </c>
      <c r="D29">
        <v>721.97601318</v>
      </c>
      <c r="E29">
        <v>3.8455998899999999</v>
      </c>
      <c r="F29">
        <v>9.9000003020963209E+37</v>
      </c>
      <c r="G29">
        <v>1.3415000399999999</v>
      </c>
      <c r="H29">
        <v>809.70501708999996</v>
      </c>
      <c r="J29" s="2">
        <f>TREND(Calibration!$A$2:$A$4,Calibration!$B$2:$B$4,C29)</f>
        <v>424.7823899544091</v>
      </c>
      <c r="K29" s="2">
        <f>TREND(Calibration!$A$2:$A$4,Calibration!$C$2:$C$4,E29)</f>
        <v>1536.1132153841249</v>
      </c>
      <c r="L29" s="2">
        <f>TREND(Calibration!$A$2:$A$4,Calibration!$D$2:$D$4,G29)</f>
        <v>511.98712414971374</v>
      </c>
    </row>
    <row r="30" spans="1:12" x14ac:dyDescent="0.25">
      <c r="A30">
        <v>141979</v>
      </c>
      <c r="B30">
        <v>15.380000109999999</v>
      </c>
      <c r="C30">
        <v>0.66420000999999995</v>
      </c>
      <c r="D30">
        <v>9.9000003020963209E+37</v>
      </c>
      <c r="E30">
        <v>4.4510002100000001</v>
      </c>
      <c r="F30">
        <v>9.9000003020963209E+37</v>
      </c>
      <c r="G30">
        <v>1.3446999799999999</v>
      </c>
      <c r="H30">
        <v>9.9000003020963209E+37</v>
      </c>
      <c r="J30" s="2">
        <f>TREND(Calibration!$A$2:$A$4,Calibration!$B$2:$B$4,C30)</f>
        <v>424.10768204479967</v>
      </c>
      <c r="K30" s="2">
        <f>TREND(Calibration!$A$2:$A$4,Calibration!$C$2:$C$4,E30)</f>
        <v>1781.0494227420968</v>
      </c>
      <c r="L30" s="2">
        <f>TREND(Calibration!$A$2:$A$4,Calibration!$D$2:$D$4,G30)</f>
        <v>513.30626408486307</v>
      </c>
    </row>
    <row r="31" spans="1:12" x14ac:dyDescent="0.25">
      <c r="A31">
        <v>146978</v>
      </c>
      <c r="B31">
        <v>15.29599953</v>
      </c>
      <c r="C31">
        <v>0.66049999000000004</v>
      </c>
      <c r="D31">
        <v>9.9000003020963209E+37</v>
      </c>
      <c r="E31">
        <v>3.7095000699999998</v>
      </c>
      <c r="F31">
        <v>9.9000003020963209E+37</v>
      </c>
      <c r="G31">
        <v>1.3489999800000001</v>
      </c>
      <c r="H31">
        <v>9.9000003020963209E+37</v>
      </c>
      <c r="J31" s="2">
        <f>TREND(Calibration!$A$2:$A$4,Calibration!$B$2:$B$4,C31)</f>
        <v>421.83819771778815</v>
      </c>
      <c r="K31" s="2">
        <f>TREND(Calibration!$A$2:$A$4,Calibration!$C$2:$C$4,E31)</f>
        <v>1481.0491980197096</v>
      </c>
      <c r="L31" s="2">
        <f>TREND(Calibration!$A$2:$A$4,Calibration!$D$2:$D$4,G31)</f>
        <v>515.07889160948605</v>
      </c>
    </row>
    <row r="32" spans="1:12" x14ac:dyDescent="0.25">
      <c r="A32">
        <v>151979</v>
      </c>
      <c r="B32">
        <v>15.199000359999999</v>
      </c>
      <c r="C32">
        <v>0.65719998000000002</v>
      </c>
      <c r="D32">
        <v>1297.7309570299999</v>
      </c>
      <c r="E32">
        <v>2.2837998900000001</v>
      </c>
      <c r="F32">
        <v>853.59100341999999</v>
      </c>
      <c r="G32">
        <v>1.3506</v>
      </c>
      <c r="H32">
        <v>1218.7569580100001</v>
      </c>
      <c r="J32" s="2">
        <f>TREND(Calibration!$A$2:$A$4,Calibration!$B$2:$B$4,C32)</f>
        <v>419.81406785525184</v>
      </c>
      <c r="K32" s="2">
        <f>TREND(Calibration!$A$2:$A$4,Calibration!$C$2:$C$4,E32)</f>
        <v>904.23153971589886</v>
      </c>
      <c r="L32" s="2">
        <f>TREND(Calibration!$A$2:$A$4,Calibration!$D$2:$D$4,G32)</f>
        <v>515.73848218900866</v>
      </c>
    </row>
    <row r="33" spans="1:12" x14ac:dyDescent="0.25">
      <c r="A33">
        <v>156979</v>
      </c>
      <c r="B33">
        <v>15.08199978</v>
      </c>
      <c r="C33">
        <v>0.65880000999999999</v>
      </c>
      <c r="D33">
        <v>1306.7159423799999</v>
      </c>
      <c r="E33">
        <v>4.99319983</v>
      </c>
      <c r="F33">
        <v>9.9000003020963209E+37</v>
      </c>
      <c r="G33">
        <v>1.36469996</v>
      </c>
      <c r="H33">
        <v>9.9000003020963209E+37</v>
      </c>
      <c r="J33" s="2">
        <f>TREND(Calibration!$A$2:$A$4,Calibration!$B$2:$B$4,C33)</f>
        <v>420.79547957944476</v>
      </c>
      <c r="K33" s="2">
        <f>TREND(Calibration!$A$2:$A$4,Calibration!$C$2:$C$4,E33)</f>
        <v>2000.4155416000015</v>
      </c>
      <c r="L33" s="2">
        <f>TREND(Calibration!$A$2:$A$4,Calibration!$D$2:$D$4,G33)</f>
        <v>521.5510350243768</v>
      </c>
    </row>
    <row r="34" spans="1:12" x14ac:dyDescent="0.25">
      <c r="A34">
        <v>161992</v>
      </c>
      <c r="B34">
        <v>15.02000046</v>
      </c>
      <c r="C34">
        <v>0.66100000999999997</v>
      </c>
      <c r="D34">
        <v>452.84201050000001</v>
      </c>
      <c r="E34">
        <v>5.0093998900000001</v>
      </c>
      <c r="F34">
        <v>9.9000003020963209E+37</v>
      </c>
      <c r="G34">
        <v>1.3787000199999999</v>
      </c>
      <c r="H34">
        <v>1193.4880371100001</v>
      </c>
      <c r="J34" s="2">
        <f>TREND(Calibration!$A$2:$A$4,Calibration!$B$2:$B$4,C34)</f>
        <v>422.14489539866344</v>
      </c>
      <c r="K34" s="2">
        <f>TREND(Calibration!$A$2:$A$4,Calibration!$C$2:$C$4,E34)</f>
        <v>2006.9698514083802</v>
      </c>
      <c r="L34" s="2">
        <f>TREND(Calibration!$A$2:$A$4,Calibration!$D$2:$D$4,G34)</f>
        <v>527.32240518771937</v>
      </c>
    </row>
    <row r="35" spans="1:12" x14ac:dyDescent="0.25">
      <c r="A35">
        <v>166981</v>
      </c>
      <c r="B35">
        <v>14.925999640000001</v>
      </c>
      <c r="C35">
        <v>0.65399998000000004</v>
      </c>
      <c r="D35">
        <v>9.9000003020963209E+37</v>
      </c>
      <c r="E35">
        <v>4.4320998200000004</v>
      </c>
      <c r="F35">
        <v>9.9000003020963209E+37</v>
      </c>
      <c r="G35">
        <v>1.3819999700000001</v>
      </c>
      <c r="H35">
        <v>9.9000003020963209E+37</v>
      </c>
      <c r="J35" s="2">
        <f>TREND(Calibration!$A$2:$A$4,Calibration!$B$2:$B$4,C35)</f>
        <v>417.85128120911554</v>
      </c>
      <c r="K35" s="2">
        <f>TREND(Calibration!$A$2:$A$4,Calibration!$C$2:$C$4,E35)</f>
        <v>1773.4025984982866</v>
      </c>
      <c r="L35" s="2">
        <f>TREND(Calibration!$A$2:$A$4,Calibration!$D$2:$D$4,G35)</f>
        <v>528.68277314117972</v>
      </c>
    </row>
    <row r="36" spans="1:12" x14ac:dyDescent="0.25">
      <c r="A36">
        <v>171980</v>
      </c>
      <c r="B36">
        <v>14.89000034</v>
      </c>
      <c r="C36">
        <v>0.65399998000000004</v>
      </c>
      <c r="D36">
        <v>1316.29199219</v>
      </c>
      <c r="E36">
        <v>4.5978999099999998</v>
      </c>
      <c r="F36">
        <v>9.9000003020963209E+37</v>
      </c>
      <c r="G36">
        <v>1.39279997</v>
      </c>
      <c r="H36">
        <v>9.9000003020963209E+37</v>
      </c>
      <c r="J36" s="2">
        <f>TREND(Calibration!$A$2:$A$4,Calibration!$B$2:$B$4,C36)</f>
        <v>417.85128120911554</v>
      </c>
      <c r="K36" s="2">
        <f>TREND(Calibration!$A$2:$A$4,Calibration!$C$2:$C$4,E36)</f>
        <v>1840.4829152450802</v>
      </c>
      <c r="L36" s="2">
        <f>TREND(Calibration!$A$2:$A$4,Calibration!$D$2:$D$4,G36)</f>
        <v>533.13495390069795</v>
      </c>
    </row>
    <row r="37" spans="1:12" x14ac:dyDescent="0.25">
      <c r="A37">
        <v>176981</v>
      </c>
      <c r="B37">
        <v>14.805999760000001</v>
      </c>
      <c r="C37">
        <v>0.65880000999999999</v>
      </c>
      <c r="D37">
        <v>1288.89904785</v>
      </c>
      <c r="E37">
        <v>2.0624001000000001</v>
      </c>
      <c r="F37">
        <v>645.41198729999996</v>
      </c>
      <c r="G37">
        <v>1.403</v>
      </c>
      <c r="H37">
        <v>9.9000003020963209E+37</v>
      </c>
      <c r="J37" s="2">
        <f>TREND(Calibration!$A$2:$A$4,Calibration!$B$2:$B$4,C37)</f>
        <v>420.79547957944476</v>
      </c>
      <c r="K37" s="2">
        <f>TREND(Calibration!$A$2:$A$4,Calibration!$C$2:$C$4,E37)</f>
        <v>814.65638905781634</v>
      </c>
      <c r="L37" s="2">
        <f>TREND(Calibration!$A$2:$A$4,Calibration!$D$2:$D$4,G37)</f>
        <v>537.33980365185607</v>
      </c>
    </row>
    <row r="38" spans="1:12" x14ac:dyDescent="0.25">
      <c r="A38">
        <v>181980</v>
      </c>
      <c r="B38">
        <v>14.78299999</v>
      </c>
      <c r="C38">
        <v>0.65670002000000005</v>
      </c>
      <c r="D38">
        <v>877.77301024999997</v>
      </c>
      <c r="E38">
        <v>1.99489999</v>
      </c>
      <c r="F38">
        <v>876.34899901999995</v>
      </c>
      <c r="G38">
        <v>1.40629995</v>
      </c>
      <c r="H38">
        <v>1211.3079834</v>
      </c>
      <c r="J38" s="2">
        <f>TREND(Calibration!$A$2:$A$4,Calibration!$B$2:$B$4,C38)</f>
        <v>419.5074069766261</v>
      </c>
      <c r="K38" s="2">
        <f>TREND(Calibration!$A$2:$A$4,Calibration!$C$2:$C$4,E38)</f>
        <v>787.34682149821219</v>
      </c>
      <c r="L38" s="2">
        <f>TREND(Calibration!$A$2:$A$4,Calibration!$D$2:$D$4,G38)</f>
        <v>538.70017160531643</v>
      </c>
    </row>
    <row r="39" spans="1:12" x14ac:dyDescent="0.25">
      <c r="A39">
        <v>186981</v>
      </c>
      <c r="B39">
        <v>14.7670002</v>
      </c>
      <c r="C39">
        <v>0.64969999</v>
      </c>
      <c r="D39">
        <v>9.9000003020963209E+37</v>
      </c>
      <c r="E39">
        <v>2.8654999700000001</v>
      </c>
      <c r="F39">
        <v>972.25500488</v>
      </c>
      <c r="G39">
        <v>1.40629995</v>
      </c>
      <c r="H39">
        <v>9.9000003020963209E+37</v>
      </c>
      <c r="J39" s="2">
        <f>TREND(Calibration!$A$2:$A$4,Calibration!$B$2:$B$4,C39)</f>
        <v>415.21379278707821</v>
      </c>
      <c r="K39" s="2">
        <f>TREND(Calibration!$A$2:$A$4,Calibration!$C$2:$C$4,E39)</f>
        <v>1139.5789729895198</v>
      </c>
      <c r="L39" s="2">
        <f>TREND(Calibration!$A$2:$A$4,Calibration!$D$2:$D$4,G39)</f>
        <v>538.70017160531643</v>
      </c>
    </row>
    <row r="40" spans="1:12" x14ac:dyDescent="0.25">
      <c r="A40">
        <v>191980</v>
      </c>
      <c r="B40">
        <v>14.74100018</v>
      </c>
      <c r="C40">
        <v>0.65069997000000002</v>
      </c>
      <c r="D40">
        <v>1208.3110351600001</v>
      </c>
      <c r="E40">
        <v>3.8115999700000001</v>
      </c>
      <c r="F40">
        <v>9.9000003020963209E+37</v>
      </c>
      <c r="G40">
        <v>1.4234999399999999</v>
      </c>
      <c r="H40">
        <v>9.9000003020963209E+37</v>
      </c>
      <c r="J40" s="2">
        <f>TREND(Calibration!$A$2:$A$4,Calibration!$B$2:$B$4,C40)</f>
        <v>415.82715134657923</v>
      </c>
      <c r="K40" s="2">
        <f>TREND(Calibration!$A$2:$A$4,Calibration!$C$2:$C$4,E40)</f>
        <v>1522.3573398416834</v>
      </c>
      <c r="L40" s="2">
        <f>TREND(Calibration!$A$2:$A$4,Calibration!$D$2:$D$4,G40)</f>
        <v>545.79067758141866</v>
      </c>
    </row>
    <row r="41" spans="1:12" x14ac:dyDescent="0.25">
      <c r="A41">
        <v>196992</v>
      </c>
      <c r="B41">
        <v>14.63099957</v>
      </c>
      <c r="C41">
        <v>0.65719998000000002</v>
      </c>
      <c r="D41">
        <v>864.79602050999995</v>
      </c>
      <c r="E41">
        <v>1.6729999799999999</v>
      </c>
      <c r="F41">
        <v>997.65802001999998</v>
      </c>
      <c r="G41">
        <v>1.41869998</v>
      </c>
      <c r="H41">
        <v>9.9000003020963209E+37</v>
      </c>
      <c r="J41" s="2">
        <f>TREND(Calibration!$A$2:$A$4,Calibration!$B$2:$B$4,C41)</f>
        <v>419.81406785525184</v>
      </c>
      <c r="K41" s="2">
        <f>TREND(Calibration!$A$2:$A$4,Calibration!$C$2:$C$4,E41)</f>
        <v>657.11073639357733</v>
      </c>
      <c r="L41" s="2">
        <f>TREND(Calibration!$A$2:$A$4,Calibration!$D$2:$D$4,G41)</f>
        <v>543.81194706674682</v>
      </c>
    </row>
    <row r="42" spans="1:12" x14ac:dyDescent="0.25">
      <c r="A42">
        <v>201981</v>
      </c>
      <c r="B42">
        <v>14.527000429999999</v>
      </c>
      <c r="C42">
        <v>0.65880000999999999</v>
      </c>
      <c r="D42">
        <v>9.9000003020963209E+37</v>
      </c>
      <c r="E42">
        <v>2.34540009</v>
      </c>
      <c r="F42">
        <v>9.9000003020963209E+37</v>
      </c>
      <c r="G42">
        <v>1.41760004</v>
      </c>
      <c r="H42">
        <v>1308.7850341799999</v>
      </c>
      <c r="J42" s="2">
        <f>TREND(Calibration!$A$2:$A$4,Calibration!$B$2:$B$4,C42)</f>
        <v>420.79547957944476</v>
      </c>
      <c r="K42" s="2">
        <f>TREND(Calibration!$A$2:$A$4,Calibration!$C$2:$C$4,E42)</f>
        <v>929.15408908041286</v>
      </c>
      <c r="L42" s="2">
        <f>TREND(Calibration!$A$2:$A$4,Calibration!$D$2:$D$4,G42)</f>
        <v>543.35850894594819</v>
      </c>
    </row>
    <row r="43" spans="1:12" x14ac:dyDescent="0.25">
      <c r="A43">
        <v>206981</v>
      </c>
      <c r="B43">
        <v>14.416999819999999</v>
      </c>
      <c r="C43">
        <v>0.65450001000000002</v>
      </c>
      <c r="D43">
        <v>989.25897216999999</v>
      </c>
      <c r="E43">
        <v>2.9653999799999999</v>
      </c>
      <c r="F43">
        <v>9.9000003020963209E+37</v>
      </c>
      <c r="G43">
        <v>1.4170999500000001</v>
      </c>
      <c r="H43">
        <v>9.9000003020963209E+37</v>
      </c>
      <c r="J43" s="2">
        <f>TREND(Calibration!$A$2:$A$4,Calibration!$B$2:$B$4,C43)</f>
        <v>418.15798502369915</v>
      </c>
      <c r="K43" s="2">
        <f>TREND(Calibration!$A$2:$A$4,Calibration!$C$2:$C$4,E43)</f>
        <v>1179.9970711570654</v>
      </c>
      <c r="L43" s="2">
        <f>TREND(Calibration!$A$2:$A$4,Calibration!$D$2:$D$4,G43)</f>
        <v>543.15235236483466</v>
      </c>
    </row>
    <row r="44" spans="1:12" x14ac:dyDescent="0.25">
      <c r="A44">
        <v>211980</v>
      </c>
      <c r="B44">
        <v>14.375</v>
      </c>
      <c r="C44">
        <v>0.65399998000000004</v>
      </c>
      <c r="D44">
        <v>441.43600464000002</v>
      </c>
      <c r="E44">
        <v>3.9472000600000001</v>
      </c>
      <c r="F44">
        <v>9.9000003020963209E+37</v>
      </c>
      <c r="G44">
        <v>1.4251999900000001</v>
      </c>
      <c r="H44">
        <v>933.20300293000003</v>
      </c>
      <c r="J44" s="2">
        <f>TREND(Calibration!$A$2:$A$4,Calibration!$B$2:$B$4,C44)</f>
        <v>417.85128120911554</v>
      </c>
      <c r="K44" s="2">
        <f>TREND(Calibration!$A$2:$A$4,Calibration!$C$2:$C$4,E44)</f>
        <v>1577.219173680819</v>
      </c>
      <c r="L44" s="2">
        <f>TREND(Calibration!$A$2:$A$4,Calibration!$D$2:$D$4,G44)</f>
        <v>546.49150442403163</v>
      </c>
    </row>
    <row r="45" spans="1:12" x14ac:dyDescent="0.25">
      <c r="A45">
        <v>216980</v>
      </c>
      <c r="B45">
        <v>14.255000109999999</v>
      </c>
      <c r="C45">
        <v>0.65339999999999998</v>
      </c>
      <c r="D45">
        <v>1084.8869628899999</v>
      </c>
      <c r="E45">
        <v>2.43449998</v>
      </c>
      <c r="F45">
        <v>9.9000003020963209E+37</v>
      </c>
      <c r="G45">
        <v>1.4333000199999999</v>
      </c>
      <c r="H45">
        <v>1330.4530029299999</v>
      </c>
      <c r="J45" s="2">
        <f>TREND(Calibration!$A$2:$A$4,Calibration!$B$2:$B$4,C45)</f>
        <v>417.48327098038152</v>
      </c>
      <c r="K45" s="2">
        <f>TREND(Calibration!$A$2:$A$4,Calibration!$C$2:$C$4,E45)</f>
        <v>965.20261500886375</v>
      </c>
      <c r="L45" s="2">
        <f>TREND(Calibration!$A$2:$A$4,Calibration!$D$2:$D$4,G45)</f>
        <v>549.83065236083894</v>
      </c>
    </row>
    <row r="46" spans="1:12" x14ac:dyDescent="0.25">
      <c r="A46">
        <v>221981</v>
      </c>
      <c r="B46">
        <v>14.26799965</v>
      </c>
      <c r="C46">
        <v>0.65339999999999998</v>
      </c>
      <c r="D46">
        <v>9.9000003020963209E+37</v>
      </c>
      <c r="E46">
        <v>3.8828999999999998</v>
      </c>
      <c r="F46">
        <v>9.9000003020963209E+37</v>
      </c>
      <c r="G46">
        <v>1.43429995</v>
      </c>
      <c r="H46">
        <v>9.9000003020963209E+37</v>
      </c>
      <c r="J46" s="2">
        <f>TREND(Calibration!$A$2:$A$4,Calibration!$B$2:$B$4,C46)</f>
        <v>417.48327098038152</v>
      </c>
      <c r="K46" s="2">
        <f>TREND(Calibration!$A$2:$A$4,Calibration!$C$2:$C$4,E46)</f>
        <v>1551.2043000360709</v>
      </c>
      <c r="L46" s="2">
        <f>TREND(Calibration!$A$2:$A$4,Calibration!$D$2:$D$4,G46)</f>
        <v>550.24286246332656</v>
      </c>
    </row>
    <row r="47" spans="1:12" x14ac:dyDescent="0.25">
      <c r="A47">
        <v>226980</v>
      </c>
      <c r="B47">
        <v>14.260999679999999</v>
      </c>
      <c r="C47">
        <v>0.64969999</v>
      </c>
      <c r="D47">
        <v>9.9000003020963209E+37</v>
      </c>
      <c r="E47">
        <v>3.0048000799999999</v>
      </c>
      <c r="F47">
        <v>1353.7800293</v>
      </c>
      <c r="G47">
        <v>1.43599999</v>
      </c>
      <c r="H47">
        <v>9.9000003020963209E+37</v>
      </c>
      <c r="J47" s="2">
        <f>TREND(Calibration!$A$2:$A$4,Calibration!$B$2:$B$4,C47)</f>
        <v>415.21379278707821</v>
      </c>
      <c r="K47" s="2">
        <f>TREND(Calibration!$A$2:$A$4,Calibration!$C$2:$C$4,E47)</f>
        <v>1195.9377813693177</v>
      </c>
      <c r="L47" s="2">
        <f>TREND(Calibration!$A$2:$A$4,Calibration!$D$2:$D$4,G47)</f>
        <v>550.94368518354975</v>
      </c>
    </row>
    <row r="48" spans="1:12" x14ac:dyDescent="0.25">
      <c r="A48">
        <v>231980</v>
      </c>
      <c r="B48">
        <v>14.274000170000001</v>
      </c>
      <c r="C48">
        <v>0.64749997999999997</v>
      </c>
      <c r="D48">
        <v>9.9000003020963209E+37</v>
      </c>
      <c r="E48">
        <v>3.9121000800000001</v>
      </c>
      <c r="F48">
        <v>9.9000003020963209E+37</v>
      </c>
      <c r="G48">
        <v>1.45220006</v>
      </c>
      <c r="H48">
        <v>9.9000003020963209E+37</v>
      </c>
      <c r="J48" s="2">
        <f>TREND(Calibration!$A$2:$A$4,Calibration!$B$2:$B$4,C48)</f>
        <v>413.8643708341512</v>
      </c>
      <c r="K48" s="2">
        <f>TREND(Calibration!$A$2:$A$4,Calibration!$C$2:$C$4,E48)</f>
        <v>1563.0182297838276</v>
      </c>
      <c r="L48" s="2">
        <f>TREND(Calibration!$A$2:$A$4,Calibration!$D$2:$D$4,G48)</f>
        <v>557.62198517955414</v>
      </c>
    </row>
    <row r="49" spans="1:12" x14ac:dyDescent="0.25">
      <c r="A49">
        <v>236980</v>
      </c>
      <c r="B49">
        <v>14.260999679999999</v>
      </c>
      <c r="C49">
        <v>0.64749997999999997</v>
      </c>
      <c r="D49">
        <v>9.9000003020963209E+37</v>
      </c>
      <c r="E49">
        <v>2.42639995</v>
      </c>
      <c r="F49">
        <v>690.39501953000001</v>
      </c>
      <c r="G49">
        <v>1.4613000199999999</v>
      </c>
      <c r="H49">
        <v>9.9000003020963209E+37</v>
      </c>
      <c r="J49" s="2">
        <f>TREND(Calibration!$A$2:$A$4,Calibration!$B$2:$B$4,C49)</f>
        <v>413.8643708341512</v>
      </c>
      <c r="K49" s="2">
        <f>TREND(Calibration!$A$2:$A$4,Calibration!$C$2:$C$4,E49)</f>
        <v>961.92546010467436</v>
      </c>
      <c r="L49" s="2">
        <f>TREND(Calibration!$A$2:$A$4,Calibration!$D$2:$D$4,G49)</f>
        <v>561.37334321884907</v>
      </c>
    </row>
    <row r="50" spans="1:12" x14ac:dyDescent="0.25">
      <c r="A50">
        <v>241981</v>
      </c>
      <c r="B50">
        <v>14.251000400000001</v>
      </c>
      <c r="C50">
        <v>0.64859997999999996</v>
      </c>
      <c r="D50">
        <v>1195.0469970700001</v>
      </c>
      <c r="E50">
        <v>2.6882998900000001</v>
      </c>
      <c r="F50">
        <v>991.57098388999998</v>
      </c>
      <c r="G50">
        <v>1.4586000400000001</v>
      </c>
      <c r="H50">
        <v>9.9000003020963209E+37</v>
      </c>
      <c r="J50" s="2">
        <f>TREND(Calibration!$A$2:$A$4,Calibration!$B$2:$B$4,C50)</f>
        <v>414.53907874376057</v>
      </c>
      <c r="K50" s="2">
        <f>TREND(Calibration!$A$2:$A$4,Calibration!$C$2:$C$4,E50)</f>
        <v>1067.8863852837037</v>
      </c>
      <c r="L50" s="2">
        <f>TREND(Calibration!$A$2:$A$4,Calibration!$D$2:$D$4,G50)</f>
        <v>560.26030627374871</v>
      </c>
    </row>
    <row r="51" spans="1:12" x14ac:dyDescent="0.25">
      <c r="A51">
        <v>246980</v>
      </c>
      <c r="B51">
        <v>14.251000400000001</v>
      </c>
      <c r="C51">
        <v>0.65069997000000002</v>
      </c>
      <c r="D51">
        <v>944.38000488</v>
      </c>
      <c r="E51">
        <v>3.64470005</v>
      </c>
      <c r="F51">
        <v>9.9000003020963209E+37</v>
      </c>
      <c r="G51">
        <v>1.4354000099999999</v>
      </c>
      <c r="H51">
        <v>9.9000003020963209E+37</v>
      </c>
      <c r="J51" s="2">
        <f>TREND(Calibration!$A$2:$A$4,Calibration!$B$2:$B$4,C51)</f>
        <v>415.82715134657923</v>
      </c>
      <c r="K51" s="2">
        <f>TREND(Calibration!$A$2:$A$4,Calibration!$C$2:$C$4,E51)</f>
        <v>1454.8320477950108</v>
      </c>
      <c r="L51" s="2">
        <f>TREND(Calibration!$A$2:$A$4,Calibration!$D$2:$D$4,G51)</f>
        <v>550.6963500528002</v>
      </c>
    </row>
    <row r="52" spans="1:12" x14ac:dyDescent="0.25">
      <c r="A52">
        <v>251981</v>
      </c>
      <c r="B52">
        <v>14.17700005</v>
      </c>
      <c r="C52">
        <v>0.65609998000000003</v>
      </c>
      <c r="D52">
        <v>383.76300049000002</v>
      </c>
      <c r="E52">
        <v>3.9093999899999998</v>
      </c>
      <c r="F52">
        <v>9.9000003020963209E+37</v>
      </c>
      <c r="G52">
        <v>1.43700004</v>
      </c>
      <c r="H52">
        <v>1247.6459960899999</v>
      </c>
      <c r="J52" s="2">
        <f>TREND(Calibration!$A$2:$A$4,Calibration!$B$2:$B$4,C52)</f>
        <v>419.13935994564247</v>
      </c>
      <c r="K52" s="2">
        <f>TREND(Calibration!$A$2:$A$4,Calibration!$C$2:$C$4,E52)</f>
        <v>1561.9258124489222</v>
      </c>
      <c r="L52" s="2">
        <f>TREND(Calibration!$A$2:$A$4,Calibration!$D$2:$D$4,G52)</f>
        <v>551.35594475471237</v>
      </c>
    </row>
    <row r="53" spans="1:12" x14ac:dyDescent="0.25">
      <c r="A53">
        <v>256980</v>
      </c>
      <c r="B53">
        <v>14.05000019</v>
      </c>
      <c r="C53">
        <v>0.65829998000000001</v>
      </c>
      <c r="D53">
        <v>9.9000003020963209E+37</v>
      </c>
      <c r="E53">
        <v>3.63610005</v>
      </c>
      <c r="F53">
        <v>9.9000003020963209E+37</v>
      </c>
      <c r="G53">
        <v>1.4376000200000001</v>
      </c>
      <c r="H53">
        <v>9.9000003020963209E+37</v>
      </c>
      <c r="J53" s="2">
        <f>TREND(Calibration!$A$2:$A$4,Calibration!$B$2:$B$4,C53)</f>
        <v>420.48877576486115</v>
      </c>
      <c r="K53" s="2">
        <f>TREND(Calibration!$A$2:$A$4,Calibration!$C$2:$C$4,E53)</f>
        <v>1451.3526122650155</v>
      </c>
      <c r="L53" s="2">
        <f>TREND(Calibration!$A$2:$A$4,Calibration!$D$2:$D$4,G53)</f>
        <v>551.60327988546203</v>
      </c>
    </row>
    <row r="54" spans="1:12" x14ac:dyDescent="0.25">
      <c r="A54">
        <v>261981</v>
      </c>
      <c r="B54">
        <v>14.00800037</v>
      </c>
      <c r="C54">
        <v>0.66420000999999995</v>
      </c>
      <c r="D54">
        <v>842.93597411999997</v>
      </c>
      <c r="E54">
        <v>2.2562999700000002</v>
      </c>
      <c r="F54">
        <v>9.9000003020963209E+37</v>
      </c>
      <c r="G54">
        <v>1.4445999899999999</v>
      </c>
      <c r="H54">
        <v>9.9000003020963209E+37</v>
      </c>
      <c r="J54" s="2">
        <f>TREND(Calibration!$A$2:$A$4,Calibration!$B$2:$B$4,C54)</f>
        <v>424.10768204479967</v>
      </c>
      <c r="K54" s="2">
        <f>TREND(Calibration!$A$2:$A$4,Calibration!$C$2:$C$4,E54)</f>
        <v>893.10547009729078</v>
      </c>
      <c r="L54" s="2">
        <f>TREND(Calibration!$A$2:$A$4,Calibration!$D$2:$D$4,G54)</f>
        <v>554.4889402327957</v>
      </c>
    </row>
    <row r="55" spans="1:12" x14ac:dyDescent="0.25">
      <c r="A55">
        <v>266981</v>
      </c>
      <c r="B55">
        <v>14.010999679999999</v>
      </c>
      <c r="C55">
        <v>0.66210002000000001</v>
      </c>
      <c r="D55">
        <v>652.41699218999997</v>
      </c>
      <c r="E55">
        <v>3.8915000000000002</v>
      </c>
      <c r="F55">
        <v>9.9000003020963209E+37</v>
      </c>
      <c r="G55">
        <v>1.4505000100000001</v>
      </c>
      <c r="H55">
        <v>9.9000003020963209E+37</v>
      </c>
      <c r="J55" s="2">
        <f>TREND(Calibration!$A$2:$A$4,Calibration!$B$2:$B$4,C55)</f>
        <v>422.81960944198107</v>
      </c>
      <c r="K55" s="2">
        <f>TREND(Calibration!$A$2:$A$4,Calibration!$C$2:$C$4,E55)</f>
        <v>1554.6837355660664</v>
      </c>
      <c r="L55" s="2">
        <f>TREND(Calibration!$A$2:$A$4,Calibration!$D$2:$D$4,G55)</f>
        <v>556.92115833694129</v>
      </c>
    </row>
    <row r="56" spans="1:12" x14ac:dyDescent="0.25">
      <c r="A56">
        <v>271981</v>
      </c>
      <c r="B56">
        <v>13.942999840000001</v>
      </c>
      <c r="C56">
        <v>0.66530001000000005</v>
      </c>
      <c r="D56">
        <v>1324.16796875</v>
      </c>
      <c r="E56">
        <v>1.7993999700000001</v>
      </c>
      <c r="F56">
        <v>1177.64904785</v>
      </c>
      <c r="G56">
        <v>1.4613000199999999</v>
      </c>
      <c r="H56">
        <v>9.9000003020963209E+37</v>
      </c>
      <c r="J56" s="2">
        <f>TREND(Calibration!$A$2:$A$4,Calibration!$B$2:$B$4,C56)</f>
        <v>424.7823899544091</v>
      </c>
      <c r="K56" s="2">
        <f>TREND(Calibration!$A$2:$A$4,Calibration!$C$2:$C$4,E56)</f>
        <v>708.25034292811893</v>
      </c>
      <c r="L56" s="2">
        <f>TREND(Calibration!$A$2:$A$4,Calibration!$D$2:$D$4,G56)</f>
        <v>561.37334321884907</v>
      </c>
    </row>
    <row r="57" spans="1:12" x14ac:dyDescent="0.25">
      <c r="A57">
        <v>276980</v>
      </c>
      <c r="B57">
        <v>13.972000120000001</v>
      </c>
      <c r="C57">
        <v>0.66210002000000001</v>
      </c>
      <c r="D57">
        <v>9.9000003020963209E+37</v>
      </c>
      <c r="E57">
        <v>2.9161999199999999</v>
      </c>
      <c r="F57">
        <v>9.9000003020963209E+37</v>
      </c>
      <c r="G57">
        <v>1.47000003</v>
      </c>
      <c r="H57">
        <v>1250.2790527300001</v>
      </c>
      <c r="J57" s="2">
        <f>TREND(Calibration!$A$2:$A$4,Calibration!$B$2:$B$4,C57)</f>
        <v>422.81960944198107</v>
      </c>
      <c r="K57" s="2">
        <f>TREND(Calibration!$A$2:$A$4,Calibration!$C$2:$C$4,E57)</f>
        <v>1160.0914389661464</v>
      </c>
      <c r="L57" s="2">
        <f>TREND(Calibration!$A$2:$A$4,Calibration!$D$2:$D$4,G57)</f>
        <v>564.95982628640604</v>
      </c>
    </row>
    <row r="58" spans="1:12" x14ac:dyDescent="0.25">
      <c r="A58">
        <v>281981</v>
      </c>
      <c r="B58">
        <v>13.96899986</v>
      </c>
      <c r="C58">
        <v>0.66259997999999998</v>
      </c>
      <c r="D58">
        <v>9.9000003020963209E+37</v>
      </c>
      <c r="E58">
        <v>2.5155000699999999</v>
      </c>
      <c r="F58">
        <v>791.90502930000002</v>
      </c>
      <c r="G58">
        <v>1.4722000399999999</v>
      </c>
      <c r="H58">
        <v>9.9000003020963209E+37</v>
      </c>
      <c r="J58" s="2">
        <f>TREND(Calibration!$A$2:$A$4,Calibration!$B$2:$B$4,C58)</f>
        <v>423.12627032060675</v>
      </c>
      <c r="K58" s="2">
        <f>TREND(Calibration!$A$2:$A$4,Calibration!$C$2:$C$4,E58)</f>
        <v>997.97407908779644</v>
      </c>
      <c r="L58" s="2">
        <f>TREND(Calibration!$A$2:$A$4,Calibration!$D$2:$D$4,G58)</f>
        <v>565.86675611906787</v>
      </c>
    </row>
    <row r="59" spans="1:12" x14ac:dyDescent="0.25">
      <c r="A59">
        <v>286980</v>
      </c>
      <c r="B59">
        <v>14.00199986</v>
      </c>
      <c r="C59">
        <v>0.66479999000000001</v>
      </c>
      <c r="D59">
        <v>1285.4110107399999</v>
      </c>
      <c r="E59">
        <v>3.4059998999999999</v>
      </c>
      <c r="F59">
        <v>9.9000003020963209E+37</v>
      </c>
      <c r="G59">
        <v>1.47490001</v>
      </c>
      <c r="H59">
        <v>9.9000003020963209E+37</v>
      </c>
      <c r="J59" s="2">
        <f>TREND(Calibration!$A$2:$A$4,Calibration!$B$2:$B$4,C59)</f>
        <v>424.4756922735337</v>
      </c>
      <c r="K59" s="2">
        <f>TREND(Calibration!$A$2:$A$4,Calibration!$C$2:$C$4,E59)</f>
        <v>1358.2574218734735</v>
      </c>
      <c r="L59" s="2">
        <f>TREND(Calibration!$A$2:$A$4,Calibration!$D$2:$D$4,G59)</f>
        <v>566.97978894177868</v>
      </c>
    </row>
    <row r="60" spans="1:12" x14ac:dyDescent="0.25">
      <c r="A60">
        <v>291982</v>
      </c>
      <c r="B60">
        <v>13.975999829999999</v>
      </c>
      <c r="C60">
        <v>0.67019998999999997</v>
      </c>
      <c r="D60">
        <v>1070.6939697299999</v>
      </c>
      <c r="E60">
        <v>2.6068000800000002</v>
      </c>
      <c r="F60">
        <v>994.32299805000002</v>
      </c>
      <c r="G60">
        <v>1.4716000600000001</v>
      </c>
      <c r="H60">
        <v>9.9000003020963209E+37</v>
      </c>
      <c r="J60" s="2">
        <f>TREND(Calibration!$A$2:$A$4,Calibration!$B$2:$B$4,C60)</f>
        <v>427.78789473888867</v>
      </c>
      <c r="K60" s="2">
        <f>TREND(Calibration!$A$2:$A$4,Calibration!$C$2:$C$4,E60)</f>
        <v>1034.9127417253467</v>
      </c>
      <c r="L60" s="2">
        <f>TREND(Calibration!$A$2:$A$4,Calibration!$D$2:$D$4,G60)</f>
        <v>565.61942098831832</v>
      </c>
    </row>
    <row r="61" spans="1:12" x14ac:dyDescent="0.25">
      <c r="A61">
        <v>296982</v>
      </c>
      <c r="B61">
        <v>13.93299961</v>
      </c>
      <c r="C61">
        <v>0.67019998999999997</v>
      </c>
      <c r="D61">
        <v>657.05902100000003</v>
      </c>
      <c r="E61">
        <v>1.7432999600000001</v>
      </c>
      <c r="F61">
        <v>795.88201904000005</v>
      </c>
      <c r="G61">
        <v>1.4904999699999999</v>
      </c>
      <c r="H61">
        <v>9.9000003020963209E+37</v>
      </c>
      <c r="J61" s="2">
        <f>TREND(Calibration!$A$2:$A$4,Calibration!$B$2:$B$4,C61)</f>
        <v>427.78789473888867</v>
      </c>
      <c r="K61" s="2">
        <f>TREND(Calibration!$A$2:$A$4,Calibration!$C$2:$C$4,E61)</f>
        <v>685.55309083194516</v>
      </c>
      <c r="L61" s="2">
        <f>TREND(Calibration!$A$2:$A$4,Calibration!$D$2:$D$4,G61)</f>
        <v>573.41070021596875</v>
      </c>
    </row>
    <row r="62" spans="1:12" x14ac:dyDescent="0.25">
      <c r="A62">
        <v>301980</v>
      </c>
      <c r="B62">
        <v>13.894000050000001</v>
      </c>
      <c r="C62">
        <v>0.67070001000000001</v>
      </c>
      <c r="D62">
        <v>958.16601562000005</v>
      </c>
      <c r="E62">
        <v>3.1354999499999998</v>
      </c>
      <c r="F62">
        <v>9.9000003020963209E+37</v>
      </c>
      <c r="G62">
        <v>1.49590003</v>
      </c>
      <c r="H62">
        <v>9.9000003020963209E+37</v>
      </c>
      <c r="J62" s="2">
        <f>TREND(Calibration!$A$2:$A$4,Calibration!$B$2:$B$4,C62)</f>
        <v>428.09459241976401</v>
      </c>
      <c r="K62" s="2">
        <f>TREND(Calibration!$A$2:$A$4,Calibration!$C$2:$C$4,E62)</f>
        <v>1248.8170571185935</v>
      </c>
      <c r="L62" s="2">
        <f>TREND(Calibration!$A$2:$A$4,Calibration!$D$2:$D$4,G62)</f>
        <v>575.63681533006536</v>
      </c>
    </row>
    <row r="63" spans="1:12" x14ac:dyDescent="0.25">
      <c r="A63">
        <v>306980</v>
      </c>
      <c r="B63">
        <v>13.84899998</v>
      </c>
      <c r="C63">
        <v>0.6724</v>
      </c>
      <c r="D63">
        <v>328.44400023999998</v>
      </c>
      <c r="E63">
        <v>2.9874999500000001</v>
      </c>
      <c r="F63">
        <v>9.9000003020963209E+37</v>
      </c>
      <c r="G63">
        <v>1.5008000100000001</v>
      </c>
      <c r="H63">
        <v>934.49597168000003</v>
      </c>
      <c r="J63" s="2">
        <f>TREND(Calibration!$A$2:$A$4,Calibration!$B$2:$B$4,C63)</f>
        <v>429.13731669181561</v>
      </c>
      <c r="K63" s="2">
        <f>TREND(Calibration!$A$2:$A$4,Calibration!$C$2:$C$4,E63)</f>
        <v>1188.9383991605341</v>
      </c>
      <c r="L63" s="2">
        <f>TREND(Calibration!$A$2:$A$4,Calibration!$D$2:$D$4,G63)</f>
        <v>577.656777985438</v>
      </c>
    </row>
    <row r="64" spans="1:12" x14ac:dyDescent="0.25">
      <c r="A64">
        <v>311981</v>
      </c>
      <c r="B64">
        <v>13.73600006</v>
      </c>
      <c r="C64">
        <v>0.67180002000000005</v>
      </c>
      <c r="D64">
        <v>1245.2800293</v>
      </c>
      <c r="E64">
        <v>1.9673999499999999</v>
      </c>
      <c r="F64">
        <v>9.9000003020963209E+37</v>
      </c>
      <c r="G64">
        <v>1.4986000100000001</v>
      </c>
      <c r="H64">
        <v>9.9000003020963209E+37</v>
      </c>
      <c r="J64" s="2">
        <f>TREND(Calibration!$A$2:$A$4,Calibration!$B$2:$B$4,C64)</f>
        <v>428.76930646308165</v>
      </c>
      <c r="K64" s="2">
        <f>TREND(Calibration!$A$2:$A$4,Calibration!$C$2:$C$4,E64)</f>
        <v>776.22070332934084</v>
      </c>
      <c r="L64" s="2">
        <f>TREND(Calibration!$A$2:$A$4,Calibration!$D$2:$D$4,G64)</f>
        <v>576.74985227516584</v>
      </c>
    </row>
    <row r="65" spans="1:12" x14ac:dyDescent="0.25">
      <c r="A65">
        <v>316993</v>
      </c>
      <c r="B65">
        <v>13.78100014</v>
      </c>
      <c r="C65">
        <v>0.67400002000000003</v>
      </c>
      <c r="D65">
        <v>1050.7590332</v>
      </c>
      <c r="E65">
        <v>4.7857999800000002</v>
      </c>
      <c r="F65">
        <v>9.9000003020963209E+37</v>
      </c>
      <c r="G65">
        <v>1.49650002</v>
      </c>
      <c r="H65">
        <v>1266.875</v>
      </c>
      <c r="J65" s="2">
        <f>TREND(Calibration!$A$2:$A$4,Calibration!$B$2:$B$4,C65)</f>
        <v>430.11872228230033</v>
      </c>
      <c r="K65" s="2">
        <f>TREND(Calibration!$A$2:$A$4,Calibration!$C$2:$C$4,E65)</f>
        <v>1916.5045640411984</v>
      </c>
      <c r="L65" s="2">
        <f>TREND(Calibration!$A$2:$A$4,Calibration!$D$2:$D$4,G65)</f>
        <v>575.88415458320458</v>
      </c>
    </row>
    <row r="66" spans="1:12" x14ac:dyDescent="0.25">
      <c r="A66">
        <v>321982</v>
      </c>
      <c r="B66">
        <v>13.744999890000001</v>
      </c>
      <c r="C66">
        <v>0.6724</v>
      </c>
      <c r="D66">
        <v>704.12298583999996</v>
      </c>
      <c r="E66">
        <v>3.3849999899999998</v>
      </c>
      <c r="F66">
        <v>9.9000003020963209E+37</v>
      </c>
      <c r="G66">
        <v>1.49749994</v>
      </c>
      <c r="H66">
        <v>9.9000003020963209E+37</v>
      </c>
      <c r="J66" s="2">
        <f>TREND(Calibration!$A$2:$A$4,Calibration!$B$2:$B$4,C66)</f>
        <v>429.13731669181561</v>
      </c>
      <c r="K66" s="2">
        <f>TREND(Calibration!$A$2:$A$4,Calibration!$C$2:$C$4,E66)</f>
        <v>1349.7611622245543</v>
      </c>
      <c r="L66" s="2">
        <f>TREND(Calibration!$A$2:$A$4,Calibration!$D$2:$D$4,G66)</f>
        <v>576.29636056330253</v>
      </c>
    </row>
    <row r="67" spans="1:12" x14ac:dyDescent="0.25">
      <c r="A67">
        <v>326981</v>
      </c>
      <c r="B67">
        <v>13.760999679999999</v>
      </c>
      <c r="C67">
        <v>0.66799998000000005</v>
      </c>
      <c r="D67">
        <v>995.19598388999998</v>
      </c>
      <c r="E67">
        <v>2.4907000099999999</v>
      </c>
      <c r="F67">
        <v>9.9000003020963209E+37</v>
      </c>
      <c r="G67">
        <v>1.4943000099999999</v>
      </c>
      <c r="H67">
        <v>9.9000003020963209E+37</v>
      </c>
      <c r="J67" s="2">
        <f>TREND(Calibration!$A$2:$A$4,Calibration!$B$2:$B$4,C67)</f>
        <v>426.43847278596172</v>
      </c>
      <c r="K67" s="2">
        <f>TREND(Calibration!$A$2:$A$4,Calibration!$C$2:$C$4,E67)</f>
        <v>987.94033374942239</v>
      </c>
      <c r="L67" s="2">
        <f>TREND(Calibration!$A$2:$A$4,Calibration!$D$2:$D$4,G67)</f>
        <v>574.97722475054275</v>
      </c>
    </row>
    <row r="68" spans="1:12" x14ac:dyDescent="0.25">
      <c r="A68">
        <v>331981</v>
      </c>
      <c r="B68">
        <v>13.88099957</v>
      </c>
      <c r="C68">
        <v>0.67610002000000002</v>
      </c>
      <c r="D68">
        <v>260.47698974999997</v>
      </c>
      <c r="E68">
        <v>2.4377000299999998</v>
      </c>
      <c r="F68">
        <v>9.9000003020963209E+37</v>
      </c>
      <c r="G68">
        <v>1.4991999899999999</v>
      </c>
      <c r="H68">
        <v>1126.2669677700001</v>
      </c>
      <c r="J68" s="2">
        <f>TREND(Calibration!$A$2:$A$4,Calibration!$B$2:$B$4,C68)</f>
        <v>431.40680101882725</v>
      </c>
      <c r="K68" s="2">
        <f>TREND(Calibration!$A$2:$A$4,Calibration!$C$2:$C$4,E68)</f>
        <v>966.49730892371963</v>
      </c>
      <c r="L68" s="2">
        <f>TREND(Calibration!$A$2:$A$4,Calibration!$D$2:$D$4,G68)</f>
        <v>576.99718740591527</v>
      </c>
    </row>
    <row r="69" spans="1:12" x14ac:dyDescent="0.25">
      <c r="A69">
        <v>336983</v>
      </c>
      <c r="B69">
        <v>13.86900043</v>
      </c>
      <c r="C69">
        <v>0.66970003</v>
      </c>
      <c r="D69">
        <v>1257.99902344</v>
      </c>
      <c r="E69">
        <v>3.9962999799999999</v>
      </c>
      <c r="F69">
        <v>9.9000003020963209E+37</v>
      </c>
      <c r="G69">
        <v>1.5132000400000001</v>
      </c>
      <c r="H69">
        <v>9.9000003020963209E+37</v>
      </c>
      <c r="J69" s="2">
        <f>TREND(Calibration!$A$2:$A$4,Calibration!$B$2:$B$4,C69)</f>
        <v>427.48123386026293</v>
      </c>
      <c r="K69" s="2">
        <f>TREND(Calibration!$A$2:$A$4,Calibration!$C$2:$C$4,E69)</f>
        <v>1597.0842906770899</v>
      </c>
      <c r="L69" s="2">
        <f>TREND(Calibration!$A$2:$A$4,Calibration!$D$2:$D$4,G69)</f>
        <v>582.7685534468684</v>
      </c>
    </row>
    <row r="70" spans="1:12" x14ac:dyDescent="0.25">
      <c r="A70">
        <v>341981</v>
      </c>
      <c r="B70">
        <v>13.89099979</v>
      </c>
      <c r="C70">
        <v>0.67400002000000003</v>
      </c>
      <c r="D70">
        <v>748.78601074000005</v>
      </c>
      <c r="E70">
        <v>2.5857000399999999</v>
      </c>
      <c r="F70">
        <v>9.9000003020963209E+37</v>
      </c>
      <c r="G70">
        <v>1.5202000099999999</v>
      </c>
      <c r="H70">
        <v>9.9000003020963209E+37</v>
      </c>
      <c r="J70" s="2">
        <f>TREND(Calibration!$A$2:$A$4,Calibration!$B$2:$B$4,C70)</f>
        <v>430.11872228230033</v>
      </c>
      <c r="K70" s="2">
        <f>TREND(Calibration!$A$2:$A$4,Calibration!$C$2:$C$4,E70)</f>
        <v>1026.3759709276346</v>
      </c>
      <c r="L70" s="2">
        <f>TREND(Calibration!$A$2:$A$4,Calibration!$D$2:$D$4,G70)</f>
        <v>585.65421379420206</v>
      </c>
    </row>
    <row r="71" spans="1:12" x14ac:dyDescent="0.25">
      <c r="A71">
        <v>346981</v>
      </c>
      <c r="B71">
        <v>13.95300007</v>
      </c>
      <c r="C71">
        <v>0.68049996999999995</v>
      </c>
      <c r="D71">
        <v>501.13900756999999</v>
      </c>
      <c r="E71">
        <v>3.44650006</v>
      </c>
      <c r="F71">
        <v>9.9000003020963209E+37</v>
      </c>
      <c r="G71">
        <v>1.52349997</v>
      </c>
      <c r="H71">
        <v>9.9000003020963209E+37</v>
      </c>
      <c r="J71" s="2">
        <f>TREND(Calibration!$A$2:$A$4,Calibration!$B$2:$B$4,C71)</f>
        <v>434.10560198872321</v>
      </c>
      <c r="K71" s="2">
        <f>TREND(Calibration!$A$2:$A$4,Calibration!$C$2:$C$4,E71)</f>
        <v>1374.6432004402755</v>
      </c>
      <c r="L71" s="2">
        <f>TREND(Calibration!$A$2:$A$4,Calibration!$D$2:$D$4,G71)</f>
        <v>587.01458587005209</v>
      </c>
    </row>
    <row r="72" spans="1:12" x14ac:dyDescent="0.25">
      <c r="A72">
        <v>351983</v>
      </c>
      <c r="B72">
        <v>14.09599972</v>
      </c>
      <c r="C72">
        <v>0.68370003000000001</v>
      </c>
      <c r="D72">
        <v>207.98399352999999</v>
      </c>
      <c r="E72">
        <v>3.5362000500000002</v>
      </c>
      <c r="F72">
        <v>9.9000003020963209E+37</v>
      </c>
      <c r="G72">
        <v>1.5255999600000001</v>
      </c>
      <c r="H72">
        <v>9.9000003020963209E+37</v>
      </c>
      <c r="J72" s="2">
        <f>TREND(Calibration!$A$2:$A$4,Calibration!$B$2:$B$4,C72)</f>
        <v>436.06842543710917</v>
      </c>
      <c r="K72" s="2">
        <f>TREND(Calibration!$A$2:$A$4,Calibration!$C$2:$C$4,E72)</f>
        <v>1410.9345181433252</v>
      </c>
      <c r="L72" s="2">
        <f>TREND(Calibration!$A$2:$A$4,Calibration!$D$2:$D$4,G72)</f>
        <v>587.88028356201323</v>
      </c>
    </row>
    <row r="73" spans="1:12" x14ac:dyDescent="0.25">
      <c r="A73">
        <v>356983</v>
      </c>
      <c r="B73">
        <v>14.17700005</v>
      </c>
      <c r="C73">
        <v>0.68150001999999998</v>
      </c>
      <c r="D73">
        <v>879.33197021000001</v>
      </c>
      <c r="E73">
        <v>5.0089001700000004</v>
      </c>
      <c r="F73">
        <v>9.9000003020963209E+37</v>
      </c>
      <c r="G73">
        <v>1.53209996</v>
      </c>
      <c r="H73">
        <v>1249.6629638700001</v>
      </c>
      <c r="J73" s="2">
        <f>TREND(Calibration!$A$2:$A$4,Calibration!$B$2:$B$4,C73)</f>
        <v>434.71900348418217</v>
      </c>
      <c r="K73" s="2">
        <f>TREND(Calibration!$A$2:$A$4,Calibration!$C$2:$C$4,E73)</f>
        <v>2006.7676719289559</v>
      </c>
      <c r="L73" s="2">
        <f>TREND(Calibration!$A$2:$A$4,Calibration!$D$2:$D$4,G73)</f>
        <v>590.55983679690837</v>
      </c>
    </row>
    <row r="74" spans="1:12" x14ac:dyDescent="0.25">
      <c r="A74">
        <v>361983</v>
      </c>
      <c r="B74">
        <v>14.170000079999999</v>
      </c>
      <c r="C74">
        <v>0.68210000000000004</v>
      </c>
      <c r="D74">
        <v>796.10797118999994</v>
      </c>
      <c r="E74">
        <v>3.2428998899999999</v>
      </c>
      <c r="F74">
        <v>9.9000003020963209E+37</v>
      </c>
      <c r="G74">
        <v>1.54879999</v>
      </c>
      <c r="H74">
        <v>9.9000003020963209E+37</v>
      </c>
      <c r="J74" s="2">
        <f>TREND(Calibration!$A$2:$A$4,Calibration!$B$2:$B$4,C74)</f>
        <v>435.08701371291625</v>
      </c>
      <c r="K74" s="2">
        <f>TREND(Calibration!$A$2:$A$4,Calibration!$C$2:$C$4,E74)</f>
        <v>1292.2695184157296</v>
      </c>
      <c r="L74" s="2">
        <f>TREND(Calibration!$A$2:$A$4,Calibration!$D$2:$D$4,G74)</f>
        <v>597.44423978296174</v>
      </c>
    </row>
    <row r="75" spans="1:12" x14ac:dyDescent="0.25">
      <c r="A75">
        <v>366982</v>
      </c>
      <c r="B75">
        <v>14.18599987</v>
      </c>
      <c r="C75">
        <v>0.67879999000000002</v>
      </c>
      <c r="D75">
        <v>612.63098145000004</v>
      </c>
      <c r="E75">
        <v>2.6580998899999999</v>
      </c>
      <c r="F75">
        <v>9.9000003020963209E+37</v>
      </c>
      <c r="G75">
        <v>1.5428999699999999</v>
      </c>
      <c r="H75">
        <v>9.9000003020963209E+37</v>
      </c>
      <c r="J75" s="2">
        <f>TREND(Calibration!$A$2:$A$4,Calibration!$B$2:$B$4,C75)</f>
        <v>433.06288385037993</v>
      </c>
      <c r="K75" s="2">
        <f>TREND(Calibration!$A$2:$A$4,Calibration!$C$2:$C$4,E75)</f>
        <v>1055.6679023760455</v>
      </c>
      <c r="L75" s="2">
        <f>TREND(Calibration!$A$2:$A$4,Calibration!$D$2:$D$4,G75)</f>
        <v>595.01202167881615</v>
      </c>
    </row>
    <row r="76" spans="1:12" x14ac:dyDescent="0.25">
      <c r="A76">
        <v>371983</v>
      </c>
      <c r="B76">
        <v>14.31000042</v>
      </c>
      <c r="C76">
        <v>0.67989999000000001</v>
      </c>
      <c r="D76">
        <v>175.85899352999999</v>
      </c>
      <c r="E76">
        <v>1.87450004</v>
      </c>
      <c r="F76">
        <v>9.9000003020963209E+37</v>
      </c>
      <c r="G76">
        <v>1.54130006</v>
      </c>
      <c r="H76">
        <v>9.9000003020963209E+37</v>
      </c>
      <c r="J76" s="2">
        <f>TREND(Calibration!$A$2:$A$4,Calibration!$B$2:$B$4,C76)</f>
        <v>433.73759175998924</v>
      </c>
      <c r="K76" s="2">
        <f>TREND(Calibration!$A$2:$A$4,Calibration!$C$2:$C$4,E76)</f>
        <v>738.63474430755366</v>
      </c>
      <c r="L76" s="2">
        <f>TREND(Calibration!$A$2:$A$4,Calibration!$D$2:$D$4,G76)</f>
        <v>594.3524764455791</v>
      </c>
    </row>
    <row r="77" spans="1:12" x14ac:dyDescent="0.25">
      <c r="A77">
        <v>376983</v>
      </c>
      <c r="B77">
        <v>14.494999890000001</v>
      </c>
      <c r="C77">
        <v>0.6875</v>
      </c>
      <c r="D77">
        <v>893.84899901999995</v>
      </c>
      <c r="E77">
        <v>3.2732000399999999</v>
      </c>
      <c r="F77">
        <v>9.9000003020963209E+37</v>
      </c>
      <c r="G77">
        <v>1.5532000100000001</v>
      </c>
      <c r="H77">
        <v>1254.7220459</v>
      </c>
      <c r="J77" s="2">
        <f>TREND(Calibration!$A$2:$A$4,Calibration!$B$2:$B$4,C77)</f>
        <v>438.39921617827116</v>
      </c>
      <c r="K77" s="2">
        <f>TREND(Calibration!$A$2:$A$4,Calibration!$C$2:$C$4,E77)</f>
        <v>1304.5285205638911</v>
      </c>
      <c r="L77" s="2">
        <f>TREND(Calibration!$A$2:$A$4,Calibration!$D$2:$D$4,G77)</f>
        <v>599.25809944828541</v>
      </c>
    </row>
    <row r="78" spans="1:12" x14ac:dyDescent="0.25">
      <c r="A78">
        <v>381982</v>
      </c>
      <c r="B78">
        <v>14.63099957</v>
      </c>
      <c r="C78">
        <v>0.68210000000000004</v>
      </c>
      <c r="D78">
        <v>1133.1269531200001</v>
      </c>
      <c r="E78">
        <v>2.4209999999999998</v>
      </c>
      <c r="F78">
        <v>9.9000003020963209E+37</v>
      </c>
      <c r="G78">
        <v>1.54130006</v>
      </c>
      <c r="H78">
        <v>9.9000003020963209E+37</v>
      </c>
      <c r="J78" s="2">
        <f>TREND(Calibration!$A$2:$A$4,Calibration!$B$2:$B$4,C78)</f>
        <v>435.08701371291625</v>
      </c>
      <c r="K78" s="2">
        <f>TREND(Calibration!$A$2:$A$4,Calibration!$C$2:$C$4,E78)</f>
        <v>959.74071848953497</v>
      </c>
      <c r="L78" s="2">
        <f>TREND(Calibration!$A$2:$A$4,Calibration!$D$2:$D$4,G78)</f>
        <v>594.3524764455791</v>
      </c>
    </row>
    <row r="79" spans="1:12" x14ac:dyDescent="0.25">
      <c r="A79">
        <v>386982</v>
      </c>
      <c r="B79">
        <v>14.777000429999999</v>
      </c>
      <c r="C79">
        <v>0.67720002000000001</v>
      </c>
      <c r="D79">
        <v>617.99798583999996</v>
      </c>
      <c r="E79">
        <v>1.75619996</v>
      </c>
      <c r="F79">
        <v>9.9000003020963209E+37</v>
      </c>
      <c r="G79">
        <v>1.54130006</v>
      </c>
      <c r="H79">
        <v>999.50097656000003</v>
      </c>
      <c r="J79" s="2">
        <f>TREND(Calibration!$A$2:$A$4,Calibration!$B$2:$B$4,C79)</f>
        <v>432.08150892843656</v>
      </c>
      <c r="K79" s="2">
        <f>TREND(Calibration!$A$2:$A$4,Calibration!$C$2:$C$4,E79)</f>
        <v>690.77224412693818</v>
      </c>
      <c r="L79" s="2">
        <f>TREND(Calibration!$A$2:$A$4,Calibration!$D$2:$D$4,G79)</f>
        <v>594.3524764455791</v>
      </c>
    </row>
    <row r="80" spans="1:12" x14ac:dyDescent="0.25">
      <c r="A80">
        <v>391982</v>
      </c>
      <c r="B80">
        <v>14.87699986</v>
      </c>
      <c r="C80">
        <v>0.68589997000000003</v>
      </c>
      <c r="D80">
        <v>891.17901611000002</v>
      </c>
      <c r="E80">
        <v>2.4934001000000001</v>
      </c>
      <c r="F80">
        <v>9.9000003020963209E+37</v>
      </c>
      <c r="G80">
        <v>1.5391000500000001</v>
      </c>
      <c r="H80">
        <v>9.9000003020963209E+37</v>
      </c>
      <c r="J80" s="2">
        <f>TREND(Calibration!$A$2:$A$4,Calibration!$B$2:$B$4,C80)</f>
        <v>437.41780445407824</v>
      </c>
      <c r="K80" s="2">
        <f>TREND(Calibration!$A$2:$A$4,Calibration!$C$2:$C$4,E80)</f>
        <v>989.03275108432774</v>
      </c>
      <c r="L80" s="2">
        <f>TREND(Calibration!$A$2:$A$4,Calibration!$D$2:$D$4,G80)</f>
        <v>593.44554661291727</v>
      </c>
    </row>
    <row r="81" spans="1:12" x14ac:dyDescent="0.25">
      <c r="A81">
        <v>396983</v>
      </c>
      <c r="B81">
        <v>14.91300011</v>
      </c>
      <c r="C81">
        <v>0.67879999000000002</v>
      </c>
      <c r="D81">
        <v>9.9000003020963209E+37</v>
      </c>
      <c r="E81">
        <v>2.9546001</v>
      </c>
      <c r="F81">
        <v>9.9000003020963209E+37</v>
      </c>
      <c r="G81">
        <v>1.5385999699999999</v>
      </c>
      <c r="H81">
        <v>9.9000003020963209E+37</v>
      </c>
      <c r="J81" s="2">
        <f>TREND(Calibration!$A$2:$A$4,Calibration!$B$2:$B$4,C81)</f>
        <v>433.06288385037993</v>
      </c>
      <c r="K81" s="2">
        <f>TREND(Calibration!$A$2:$A$4,Calibration!$C$2:$C$4,E81)</f>
        <v>1175.6275960184971</v>
      </c>
      <c r="L81" s="2">
        <f>TREND(Calibration!$A$2:$A$4,Calibration!$D$2:$D$4,G81)</f>
        <v>593.23939415419318</v>
      </c>
    </row>
    <row r="82" spans="1:12" x14ac:dyDescent="0.25">
      <c r="A82">
        <v>401982</v>
      </c>
      <c r="B82">
        <v>15.006999970000001</v>
      </c>
      <c r="C82">
        <v>0.67400002000000003</v>
      </c>
      <c r="D82">
        <v>892.25402831999997</v>
      </c>
      <c r="E82">
        <v>2.1693000800000002</v>
      </c>
      <c r="F82">
        <v>1225.37402344</v>
      </c>
      <c r="G82">
        <v>1.5456000599999999</v>
      </c>
      <c r="H82">
        <v>9.9000003020963209E+37</v>
      </c>
      <c r="J82" s="2">
        <f>TREND(Calibration!$A$2:$A$4,Calibration!$B$2:$B$4,C82)</f>
        <v>430.11872228230033</v>
      </c>
      <c r="K82" s="2">
        <f>TREND(Calibration!$A$2:$A$4,Calibration!$C$2:$C$4,E82)</f>
        <v>857.90657377500156</v>
      </c>
      <c r="L82" s="2">
        <f>TREND(Calibration!$A$2:$A$4,Calibration!$D$2:$D$4,G82)</f>
        <v>596.12510397020196</v>
      </c>
    </row>
    <row r="83" spans="1:12" x14ac:dyDescent="0.25">
      <c r="A83">
        <v>406983</v>
      </c>
      <c r="B83">
        <v>15.147000309999999</v>
      </c>
      <c r="C83">
        <v>0.67610002000000002</v>
      </c>
      <c r="D83">
        <v>934.51098633000004</v>
      </c>
      <c r="E83">
        <v>2.3080999900000001</v>
      </c>
      <c r="F83">
        <v>1009.50897217</v>
      </c>
      <c r="G83">
        <v>1.5509999999999999</v>
      </c>
      <c r="H83">
        <v>9.9000003020963209E+37</v>
      </c>
      <c r="J83" s="2">
        <f>TREND(Calibration!$A$2:$A$4,Calibration!$B$2:$B$4,C83)</f>
        <v>431.40680101882725</v>
      </c>
      <c r="K83" s="2">
        <f>TREND(Calibration!$A$2:$A$4,Calibration!$C$2:$C$4,E83)</f>
        <v>914.06300847432215</v>
      </c>
      <c r="L83" s="2">
        <f>TREND(Calibration!$A$2:$A$4,Calibration!$D$2:$D$4,G83)</f>
        <v>598.35116961562358</v>
      </c>
    </row>
    <row r="84" spans="1:12" x14ac:dyDescent="0.25">
      <c r="A84">
        <v>411982</v>
      </c>
      <c r="B84">
        <v>15.204999920000001</v>
      </c>
      <c r="C84">
        <v>0.67830002</v>
      </c>
      <c r="D84">
        <v>9.9000003020963209E+37</v>
      </c>
      <c r="E84">
        <v>2.2509000299999999</v>
      </c>
      <c r="F84">
        <v>769.53198241999996</v>
      </c>
      <c r="G84">
        <v>1.5428999699999999</v>
      </c>
      <c r="H84">
        <v>9.9000003020963209E+37</v>
      </c>
      <c r="J84" s="2">
        <f>TREND(Calibration!$A$2:$A$4,Calibration!$B$2:$B$4,C84)</f>
        <v>432.75621683804593</v>
      </c>
      <c r="K84" s="2">
        <f>TREND(Calibration!$A$2:$A$4,Calibration!$C$2:$C$4,E84)</f>
        <v>890.92073252800662</v>
      </c>
      <c r="L84" s="2">
        <f>TREND(Calibration!$A$2:$A$4,Calibration!$D$2:$D$4,G84)</f>
        <v>595.01202167881615</v>
      </c>
    </row>
    <row r="85" spans="1:12" x14ac:dyDescent="0.25">
      <c r="A85">
        <v>416982</v>
      </c>
      <c r="B85">
        <v>15.199000359999999</v>
      </c>
      <c r="C85">
        <v>0.67180002000000005</v>
      </c>
      <c r="D85">
        <v>9.9000003020963209E+37</v>
      </c>
      <c r="E85">
        <v>3.7409000400000001</v>
      </c>
      <c r="F85">
        <v>9.9000003020963209E+37</v>
      </c>
      <c r="G85">
        <v>1.5456000599999999</v>
      </c>
      <c r="H85">
        <v>9.9000003020963209E+37</v>
      </c>
      <c r="J85" s="2">
        <f>TREND(Calibration!$A$2:$A$4,Calibration!$B$2:$B$4,C85)</f>
        <v>428.76930646308165</v>
      </c>
      <c r="K85" s="2">
        <f>TREND(Calibration!$A$2:$A$4,Calibration!$C$2:$C$4,E85)</f>
        <v>1493.7531714218944</v>
      </c>
      <c r="L85" s="2">
        <f>TREND(Calibration!$A$2:$A$4,Calibration!$D$2:$D$4,G85)</f>
        <v>596.12510397020196</v>
      </c>
    </row>
    <row r="86" spans="1:12" x14ac:dyDescent="0.25">
      <c r="A86">
        <v>421982</v>
      </c>
      <c r="B86">
        <v>15.147000309999999</v>
      </c>
      <c r="C86">
        <v>0.67180002000000005</v>
      </c>
      <c r="D86">
        <v>1211.35998535</v>
      </c>
      <c r="E86">
        <v>2.5323000000000002</v>
      </c>
      <c r="F86">
        <v>1012.32501221</v>
      </c>
      <c r="G86">
        <v>1.54130006</v>
      </c>
      <c r="H86">
        <v>9.9000003020963209E+37</v>
      </c>
      <c r="J86" s="2">
        <f>TREND(Calibration!$A$2:$A$4,Calibration!$B$2:$B$4,C86)</f>
        <v>428.76930646308165</v>
      </c>
      <c r="K86" s="2">
        <f>TREND(Calibration!$A$2:$A$4,Calibration!$C$2:$C$4,E86)</f>
        <v>1004.7710876161029</v>
      </c>
      <c r="L86" s="2">
        <f>TREND(Calibration!$A$2:$A$4,Calibration!$D$2:$D$4,G86)</f>
        <v>594.3524764455791</v>
      </c>
    </row>
    <row r="87" spans="1:12" x14ac:dyDescent="0.25">
      <c r="A87">
        <v>426983</v>
      </c>
      <c r="B87">
        <v>15.18599987</v>
      </c>
      <c r="C87">
        <v>0.67779999999999996</v>
      </c>
      <c r="D87">
        <v>606.76300048999997</v>
      </c>
      <c r="E87">
        <v>2.53500009</v>
      </c>
      <c r="F87">
        <v>9.9000003020963209E+37</v>
      </c>
      <c r="G87">
        <v>1.5385999699999999</v>
      </c>
      <c r="H87">
        <v>9.9000003020963209E+37</v>
      </c>
      <c r="J87" s="2">
        <f>TREND(Calibration!$A$2:$A$4,Calibration!$B$2:$B$4,C87)</f>
        <v>432.44951915717058</v>
      </c>
      <c r="K87" s="2">
        <f>TREND(Calibration!$A$2:$A$4,Calibration!$C$2:$C$4,E87)</f>
        <v>1005.8635049510081</v>
      </c>
      <c r="L87" s="2">
        <f>TREND(Calibration!$A$2:$A$4,Calibration!$D$2:$D$4,G87)</f>
        <v>593.23939415419318</v>
      </c>
    </row>
    <row r="88" spans="1:12" x14ac:dyDescent="0.25">
      <c r="A88">
        <v>431982</v>
      </c>
      <c r="B88">
        <v>15.260000229999999</v>
      </c>
      <c r="C88">
        <v>0.6724</v>
      </c>
      <c r="D88">
        <v>1129.17700195</v>
      </c>
      <c r="E88">
        <v>3.0069000699999999</v>
      </c>
      <c r="F88">
        <v>9.9000003020963209E+37</v>
      </c>
      <c r="G88">
        <v>1.5379999900000001</v>
      </c>
      <c r="H88">
        <v>9.9000003020963209E+37</v>
      </c>
      <c r="J88" s="2">
        <f>TREND(Calibration!$A$2:$A$4,Calibration!$B$2:$B$4,C88)</f>
        <v>429.13731669181561</v>
      </c>
      <c r="K88" s="2">
        <f>TREND(Calibration!$A$2:$A$4,Calibration!$C$2:$C$4,E88)</f>
        <v>1196.787406929624</v>
      </c>
      <c r="L88" s="2">
        <f>TREND(Calibration!$A$2:$A$4,Calibration!$D$2:$D$4,G88)</f>
        <v>592.99205902344363</v>
      </c>
    </row>
    <row r="89" spans="1:12" x14ac:dyDescent="0.25">
      <c r="A89">
        <v>436982</v>
      </c>
      <c r="B89">
        <v>15.3579998</v>
      </c>
      <c r="C89">
        <v>0.67129998999999996</v>
      </c>
      <c r="D89">
        <v>873.08001708999996</v>
      </c>
      <c r="E89">
        <v>2.1979999499999998</v>
      </c>
      <c r="F89">
        <v>1229.9310302700001</v>
      </c>
      <c r="G89">
        <v>1.5402</v>
      </c>
      <c r="H89">
        <v>9.9000003020963209E+37</v>
      </c>
      <c r="J89" s="2">
        <f>TREND(Calibration!$A$2:$A$4,Calibration!$B$2:$B$4,C89)</f>
        <v>428.46260264849798</v>
      </c>
      <c r="K89" s="2">
        <f>TREND(Calibration!$A$2:$A$4,Calibration!$C$2:$C$4,E89)</f>
        <v>869.51812579642558</v>
      </c>
      <c r="L89" s="2">
        <f>TREND(Calibration!$A$2:$A$4,Calibration!$D$2:$D$4,G89)</f>
        <v>593.89898885610546</v>
      </c>
    </row>
    <row r="90" spans="1:12" x14ac:dyDescent="0.25">
      <c r="A90">
        <v>441983</v>
      </c>
      <c r="B90">
        <v>15.402999879999999</v>
      </c>
      <c r="C90">
        <v>0.67290002000000004</v>
      </c>
      <c r="D90">
        <v>995.09002685999997</v>
      </c>
      <c r="E90">
        <v>2.0392000700000001</v>
      </c>
      <c r="F90">
        <v>847.54400635000002</v>
      </c>
      <c r="G90">
        <v>1.55480003</v>
      </c>
      <c r="H90">
        <v>9.9000003020963209E+37</v>
      </c>
      <c r="J90" s="2">
        <f>TREND(Calibration!$A$2:$A$4,Calibration!$B$2:$B$4,C90)</f>
        <v>429.44401437269096</v>
      </c>
      <c r="K90" s="2">
        <f>TREND(Calibration!$A$2:$A$4,Calibration!$C$2:$C$4,E90)</f>
        <v>805.26999269979797</v>
      </c>
      <c r="L90" s="2">
        <f>TREND(Calibration!$A$2:$A$4,Calibration!$D$2:$D$4,G90)</f>
        <v>599.91769002780802</v>
      </c>
    </row>
    <row r="91" spans="1:12" x14ac:dyDescent="0.25">
      <c r="A91">
        <v>446982</v>
      </c>
      <c r="B91">
        <v>15.432000159999999</v>
      </c>
      <c r="C91">
        <v>0.67559999000000004</v>
      </c>
      <c r="D91">
        <v>933.21801758000004</v>
      </c>
      <c r="E91">
        <v>2.00300002</v>
      </c>
      <c r="F91">
        <v>857.31097411999997</v>
      </c>
      <c r="G91">
        <v>1.5613000399999999</v>
      </c>
      <c r="H91">
        <v>1038.1879882799999</v>
      </c>
      <c r="J91" s="2">
        <f>TREND(Calibration!$A$2:$A$4,Calibration!$B$2:$B$4,C91)</f>
        <v>431.10009720424364</v>
      </c>
      <c r="K91" s="2">
        <f>TREND(Calibration!$A$2:$A$4,Calibration!$C$2:$C$4,E91)</f>
        <v>790.62397640240158</v>
      </c>
      <c r="L91" s="2">
        <f>TREND(Calibration!$A$2:$A$4,Calibration!$D$2:$D$4,G91)</f>
        <v>602.59724738509271</v>
      </c>
    </row>
    <row r="92" spans="1:12" x14ac:dyDescent="0.25">
      <c r="A92">
        <v>451982</v>
      </c>
      <c r="B92">
        <v>15.44200039</v>
      </c>
      <c r="C92">
        <v>0.6724</v>
      </c>
      <c r="D92">
        <v>1202.33300781</v>
      </c>
      <c r="E92">
        <v>4.1852998699999997</v>
      </c>
      <c r="F92">
        <v>9.9000003020963209E+37</v>
      </c>
      <c r="G92">
        <v>1.5514999599999999</v>
      </c>
      <c r="H92">
        <v>9.9000003020963209E+37</v>
      </c>
      <c r="J92" s="2">
        <f>TREND(Calibration!$A$2:$A$4,Calibration!$B$2:$B$4,C92)</f>
        <v>429.13731669181561</v>
      </c>
      <c r="K92" s="2">
        <f>TREND(Calibration!$A$2:$A$4,Calibration!$C$2:$C$4,E92)</f>
        <v>1673.550910727231</v>
      </c>
      <c r="L92" s="2">
        <f>TREND(Calibration!$A$2:$A$4,Calibration!$D$2:$D$4,G92)</f>
        <v>598.55727260567244</v>
      </c>
    </row>
    <row r="93" spans="1:12" x14ac:dyDescent="0.25">
      <c r="A93">
        <v>456982</v>
      </c>
      <c r="B93">
        <v>15.42300034</v>
      </c>
      <c r="C93">
        <v>0.67779999999999996</v>
      </c>
      <c r="D93">
        <v>1320.9520263700001</v>
      </c>
      <c r="E93">
        <v>4.2139000900000001</v>
      </c>
      <c r="F93">
        <v>9.9000003020963209E+37</v>
      </c>
      <c r="G93">
        <v>1.5575000000000001</v>
      </c>
      <c r="H93">
        <v>9.9000003020963209E+37</v>
      </c>
      <c r="J93" s="2">
        <f>TREND(Calibration!$A$2:$A$4,Calibration!$B$2:$B$4,C93)</f>
        <v>432.44951915717058</v>
      </c>
      <c r="K93" s="2">
        <f>TREND(Calibration!$A$2:$A$4,Calibration!$C$2:$C$4,E93)</f>
        <v>1685.1221458009152</v>
      </c>
      <c r="L93" s="2">
        <f>TREND(Calibration!$A$2:$A$4,Calibration!$D$2:$D$4,G93)</f>
        <v>601.03072285051883</v>
      </c>
    </row>
    <row r="94" spans="1:12" x14ac:dyDescent="0.25">
      <c r="A94">
        <v>461982</v>
      </c>
      <c r="B94">
        <v>15.37699986</v>
      </c>
      <c r="C94">
        <v>0.68049996999999995</v>
      </c>
      <c r="D94">
        <v>1371.5560302700001</v>
      </c>
      <c r="E94">
        <v>5.0163998599999999</v>
      </c>
      <c r="F94">
        <v>9.9000003020963209E+37</v>
      </c>
      <c r="G94">
        <v>1.5607000600000001</v>
      </c>
      <c r="H94">
        <v>1300.7869873</v>
      </c>
      <c r="J94" s="2">
        <f>TREND(Calibration!$A$2:$A$4,Calibration!$B$2:$B$4,C94)</f>
        <v>434.10560198872321</v>
      </c>
      <c r="K94" s="2">
        <f>TREND(Calibration!$A$2:$A$4,Calibration!$C$2:$C$4,E94)</f>
        <v>2009.8019379580198</v>
      </c>
      <c r="L94" s="2">
        <f>TREND(Calibration!$A$2:$A$4,Calibration!$D$2:$D$4,G94)</f>
        <v>602.34991225434317</v>
      </c>
    </row>
    <row r="95" spans="1:12" x14ac:dyDescent="0.25">
      <c r="A95">
        <v>466982</v>
      </c>
      <c r="B95">
        <v>15.18599987</v>
      </c>
      <c r="C95">
        <v>0.67180002000000005</v>
      </c>
      <c r="D95">
        <v>1229.2469482399999</v>
      </c>
      <c r="E95">
        <v>3.1598000499999999</v>
      </c>
      <c r="F95">
        <v>9.9000003020963209E+37</v>
      </c>
      <c r="G95">
        <v>1.55589998</v>
      </c>
      <c r="H95">
        <v>9.9000003020963209E+37</v>
      </c>
      <c r="J95" s="2">
        <f>TREND(Calibration!$A$2:$A$4,Calibration!$B$2:$B$4,C95)</f>
        <v>428.76930646308165</v>
      </c>
      <c r="K95" s="2">
        <f>TREND(Calibration!$A$2:$A$4,Calibration!$C$2:$C$4,E95)</f>
        <v>1258.6485258770169</v>
      </c>
      <c r="L95" s="2">
        <f>TREND(Calibration!$A$2:$A$4,Calibration!$D$2:$D$4,G95)</f>
        <v>600.3711322709961</v>
      </c>
    </row>
    <row r="96" spans="1:12" x14ac:dyDescent="0.25">
      <c r="A96">
        <v>471995</v>
      </c>
      <c r="B96">
        <v>15.059000019999999</v>
      </c>
      <c r="C96">
        <v>0.67290002000000004</v>
      </c>
      <c r="D96">
        <v>9.9000003020963209E+37</v>
      </c>
      <c r="E96">
        <v>1.97490001</v>
      </c>
      <c r="F96">
        <v>1361.27404785</v>
      </c>
      <c r="G96">
        <v>1.5656000400000001</v>
      </c>
      <c r="H96">
        <v>9.9000003020963209E+37</v>
      </c>
      <c r="J96" s="2">
        <f>TREND(Calibration!$A$2:$A$4,Calibration!$B$2:$B$4,C96)</f>
        <v>429.44401437269096</v>
      </c>
      <c r="K96" s="2">
        <f>TREND(Calibration!$A$2:$A$4,Calibration!$C$2:$C$4,E96)</f>
        <v>779.25511905504993</v>
      </c>
      <c r="L96" s="2">
        <f>TREND(Calibration!$A$2:$A$4,Calibration!$D$2:$D$4,G96)</f>
        <v>604.3698749097158</v>
      </c>
    </row>
    <row r="97" spans="1:12" x14ac:dyDescent="0.25">
      <c r="A97">
        <v>476983</v>
      </c>
      <c r="B97">
        <v>15.123999599999999</v>
      </c>
      <c r="C97">
        <v>0.66750001999999997</v>
      </c>
      <c r="D97">
        <v>655.05999756000006</v>
      </c>
      <c r="E97">
        <v>2.2314000100000002</v>
      </c>
      <c r="F97">
        <v>9.9000003020963209E+37</v>
      </c>
      <c r="G97">
        <v>1.5687999699999999</v>
      </c>
      <c r="H97">
        <v>970.14001465000001</v>
      </c>
      <c r="J97" s="2">
        <f>TREND(Calibration!$A$2:$A$4,Calibration!$B$2:$B$4,C97)</f>
        <v>426.13181190733599</v>
      </c>
      <c r="K97" s="2">
        <f>TREND(Calibration!$A$2:$A$4,Calibration!$C$2:$C$4,E97)</f>
        <v>883.03130666479512</v>
      </c>
      <c r="L97" s="2">
        <f>TREND(Calibration!$A$2:$A$4,Calibration!$D$2:$D$4,G97)</f>
        <v>605.68901072247547</v>
      </c>
    </row>
    <row r="98" spans="1:12" x14ac:dyDescent="0.25">
      <c r="A98">
        <v>481983</v>
      </c>
      <c r="B98">
        <v>15.24100018</v>
      </c>
      <c r="C98">
        <v>0.67669999999999997</v>
      </c>
      <c r="D98">
        <v>823.05603026999995</v>
      </c>
      <c r="E98">
        <v>2.4934001000000001</v>
      </c>
      <c r="F98">
        <v>9.9000003020963209E+37</v>
      </c>
      <c r="G98">
        <v>1.5704</v>
      </c>
      <c r="H98">
        <v>9.9000003020963209E+37</v>
      </c>
      <c r="J98" s="2">
        <f>TREND(Calibration!$A$2:$A$4,Calibration!$B$2:$B$4,C98)</f>
        <v>431.77481124756122</v>
      </c>
      <c r="K98" s="2">
        <f>TREND(Calibration!$A$2:$A$4,Calibration!$C$2:$C$4,E98)</f>
        <v>989.03275108432774</v>
      </c>
      <c r="L98" s="2">
        <f>TREND(Calibration!$A$2:$A$4,Calibration!$D$2:$D$4,G98)</f>
        <v>606.34860542438764</v>
      </c>
    </row>
    <row r="99" spans="1:12" x14ac:dyDescent="0.25">
      <c r="A99">
        <v>486982</v>
      </c>
      <c r="B99">
        <v>15.3409996</v>
      </c>
      <c r="C99">
        <v>0.67180002000000005</v>
      </c>
      <c r="D99">
        <v>1149.5019531200001</v>
      </c>
      <c r="E99">
        <v>1.7340999800000001</v>
      </c>
      <c r="F99">
        <v>9.9000003020963209E+37</v>
      </c>
      <c r="G99">
        <v>1.5514999599999999</v>
      </c>
      <c r="H99">
        <v>9.9000003020963209E+37</v>
      </c>
      <c r="J99" s="2">
        <f>TREND(Calibration!$A$2:$A$4,Calibration!$B$2:$B$4,C99)</f>
        <v>428.76930646308165</v>
      </c>
      <c r="K99" s="2">
        <f>TREND(Calibration!$A$2:$A$4,Calibration!$C$2:$C$4,E99)</f>
        <v>681.83091207761413</v>
      </c>
      <c r="L99" s="2">
        <f>TREND(Calibration!$A$2:$A$4,Calibration!$D$2:$D$4,G99)</f>
        <v>598.55727260567244</v>
      </c>
    </row>
    <row r="100" spans="1:12" x14ac:dyDescent="0.25">
      <c r="A100">
        <v>491980</v>
      </c>
      <c r="B100">
        <v>15.373999599999999</v>
      </c>
      <c r="C100">
        <v>0.67129998999999996</v>
      </c>
      <c r="D100">
        <v>1007.61999512</v>
      </c>
      <c r="E100">
        <v>1.9273999900000001</v>
      </c>
      <c r="F100">
        <v>9.9000003020963209E+37</v>
      </c>
      <c r="G100">
        <v>1.55799997</v>
      </c>
      <c r="H100">
        <v>9.9000003020963209E+37</v>
      </c>
      <c r="J100" s="2">
        <f>TREND(Calibration!$A$2:$A$4,Calibration!$B$2:$B$4,C100)</f>
        <v>428.46260264849798</v>
      </c>
      <c r="K100" s="2">
        <f>TREND(Calibration!$A$2:$A$4,Calibration!$C$2:$C$4,E100)</f>
        <v>760.0372984430162</v>
      </c>
      <c r="L100" s="2">
        <f>TREND(Calibration!$A$2:$A$4,Calibration!$D$2:$D$4,G100)</f>
        <v>601.23682996295736</v>
      </c>
    </row>
    <row r="101" spans="1:12" x14ac:dyDescent="0.25">
      <c r="A101">
        <v>496981</v>
      </c>
      <c r="B101">
        <v>15.305999760000001</v>
      </c>
      <c r="C101">
        <v>0.67070001000000001</v>
      </c>
      <c r="D101">
        <v>480.84899902000001</v>
      </c>
      <c r="E101">
        <v>2.70939994</v>
      </c>
      <c r="F101">
        <v>9.9000003020963209E+37</v>
      </c>
      <c r="G101">
        <v>1.55209994</v>
      </c>
      <c r="H101">
        <v>1240.55505371</v>
      </c>
      <c r="J101" s="2">
        <f>TREND(Calibration!$A$2:$A$4,Calibration!$B$2:$B$4,C101)</f>
        <v>428.09459241976401</v>
      </c>
      <c r="K101" s="2">
        <f>TREND(Calibration!$A$2:$A$4,Calibration!$C$2:$C$4,E101)</f>
        <v>1076.4231601272709</v>
      </c>
      <c r="L101" s="2">
        <f>TREND(Calibration!$A$2:$A$4,Calibration!$D$2:$D$4,G101)</f>
        <v>598.8046077364221</v>
      </c>
    </row>
    <row r="102" spans="1:12" x14ac:dyDescent="0.25">
      <c r="A102">
        <v>501981</v>
      </c>
      <c r="B102">
        <v>15.204999920000001</v>
      </c>
      <c r="C102">
        <v>0.66479999000000001</v>
      </c>
      <c r="D102">
        <v>533.04400635000002</v>
      </c>
      <c r="E102">
        <v>1.83449996</v>
      </c>
      <c r="F102">
        <v>9.9000003020963209E+37</v>
      </c>
      <c r="G102">
        <v>1.5542000499999999</v>
      </c>
      <c r="H102">
        <v>1309.2540283200001</v>
      </c>
      <c r="J102" s="2">
        <f>TREND(Calibration!$A$2:$A$4,Calibration!$B$2:$B$4,C102)</f>
        <v>424.4756922735337</v>
      </c>
      <c r="K102" s="2">
        <f>TREND(Calibration!$A$2:$A$4,Calibration!$C$2:$C$4,E102)</f>
        <v>722.45129087096564</v>
      </c>
      <c r="L102" s="2">
        <f>TREND(Calibration!$A$2:$A$4,Calibration!$D$2:$D$4,G102)</f>
        <v>599.67035489705836</v>
      </c>
    </row>
    <row r="103" spans="1:12" x14ac:dyDescent="0.25">
      <c r="A103">
        <v>506980</v>
      </c>
      <c r="B103">
        <v>15.10499954</v>
      </c>
      <c r="C103">
        <v>0.66479999000000001</v>
      </c>
      <c r="D103">
        <v>631.34997558999999</v>
      </c>
      <c r="E103">
        <v>1.69410002</v>
      </c>
      <c r="F103">
        <v>9.9000003020963209E+37</v>
      </c>
      <c r="G103">
        <v>1.5613000399999999</v>
      </c>
      <c r="H103">
        <v>9.9000003020963209E+37</v>
      </c>
      <c r="J103" s="2">
        <f>TREND(Calibration!$A$2:$A$4,Calibration!$B$2:$B$4,C103)</f>
        <v>424.4756922735337</v>
      </c>
      <c r="K103" s="2">
        <f>TREND(Calibration!$A$2:$A$4,Calibration!$C$2:$C$4,E103)</f>
        <v>665.64750719128938</v>
      </c>
      <c r="L103" s="2">
        <f>TREND(Calibration!$A$2:$A$4,Calibration!$D$2:$D$4,G103)</f>
        <v>602.59724738509271</v>
      </c>
    </row>
    <row r="104" spans="1:12" x14ac:dyDescent="0.25">
      <c r="A104">
        <v>511981</v>
      </c>
      <c r="B104">
        <v>15.085000040000001</v>
      </c>
      <c r="C104">
        <v>0.65939999000000005</v>
      </c>
      <c r="D104">
        <v>805.80700683999999</v>
      </c>
      <c r="E104">
        <v>1.9818999799999999</v>
      </c>
      <c r="F104">
        <v>9.9000003020963209E+37</v>
      </c>
      <c r="G104">
        <v>1.5542000499999999</v>
      </c>
      <c r="H104">
        <v>1262.3769531200001</v>
      </c>
      <c r="J104" s="2">
        <f>TREND(Calibration!$A$2:$A$4,Calibration!$B$2:$B$4,C104)</f>
        <v>421.16348980817878</v>
      </c>
      <c r="K104" s="2">
        <f>TREND(Calibration!$A$2:$A$4,Calibration!$C$2:$C$4,E104)</f>
        <v>782.08720560468953</v>
      </c>
      <c r="L104" s="2">
        <f>TREND(Calibration!$A$2:$A$4,Calibration!$D$2:$D$4,G104)</f>
        <v>599.67035489705836</v>
      </c>
    </row>
    <row r="105" spans="1:12" x14ac:dyDescent="0.25">
      <c r="A105">
        <v>516982</v>
      </c>
      <c r="B105">
        <v>15.100999829999999</v>
      </c>
      <c r="C105">
        <v>0.65990000999999998</v>
      </c>
      <c r="D105">
        <v>727.18200683999999</v>
      </c>
      <c r="E105">
        <v>3.7214000199999999</v>
      </c>
      <c r="F105">
        <v>9.9000003020963209E+37</v>
      </c>
      <c r="G105">
        <v>1.55260003</v>
      </c>
      <c r="H105">
        <v>1159.6899414100001</v>
      </c>
      <c r="J105" s="2">
        <f>TREND(Calibration!$A$2:$A$4,Calibration!$B$2:$B$4,C105)</f>
        <v>421.47018748905407</v>
      </c>
      <c r="K105" s="2">
        <f>TREND(Calibration!$A$2:$A$4,Calibration!$C$2:$C$4,E105)</f>
        <v>1485.8637455586827</v>
      </c>
      <c r="L105" s="2">
        <f>TREND(Calibration!$A$2:$A$4,Calibration!$D$2:$D$4,G105)</f>
        <v>599.01076431753575</v>
      </c>
    </row>
    <row r="106" spans="1:12" x14ac:dyDescent="0.25">
      <c r="A106">
        <v>521980</v>
      </c>
      <c r="B106">
        <v>15.053000450000001</v>
      </c>
      <c r="C106">
        <v>0.66049999000000004</v>
      </c>
      <c r="D106">
        <v>1053.6789550799999</v>
      </c>
      <c r="E106">
        <v>3.0474000000000001</v>
      </c>
      <c r="F106">
        <v>9.9000003020963209E+37</v>
      </c>
      <c r="G106">
        <v>1.5456000599999999</v>
      </c>
      <c r="H106">
        <v>9.9000003020963209E+37</v>
      </c>
      <c r="J106" s="2">
        <f>TREND(Calibration!$A$2:$A$4,Calibration!$B$2:$B$4,C106)</f>
        <v>421.83819771778815</v>
      </c>
      <c r="K106" s="2">
        <f>TREND(Calibration!$A$2:$A$4,Calibration!$C$2:$C$4,E106)</f>
        <v>1213.173092441755</v>
      </c>
      <c r="L106" s="2">
        <f>TREND(Calibration!$A$2:$A$4,Calibration!$D$2:$D$4,G106)</f>
        <v>596.12510397020196</v>
      </c>
    </row>
    <row r="107" spans="1:12" x14ac:dyDescent="0.25">
      <c r="A107">
        <v>526980</v>
      </c>
      <c r="B107">
        <v>15.07900047</v>
      </c>
      <c r="C107">
        <v>0.66589999</v>
      </c>
      <c r="D107">
        <v>1006.13000488</v>
      </c>
      <c r="E107">
        <v>2.7283000899999998</v>
      </c>
      <c r="F107">
        <v>9.9000003020963209E+37</v>
      </c>
      <c r="G107">
        <v>1.5493999700000001</v>
      </c>
      <c r="H107">
        <v>1347.7120361299999</v>
      </c>
      <c r="J107" s="2">
        <f>TREND(Calibration!$A$2:$A$4,Calibration!$B$2:$B$4,C107)</f>
        <v>425.15040018314306</v>
      </c>
      <c r="K107" s="2">
        <f>TREND(Calibration!$A$2:$A$4,Calibration!$C$2:$C$4,E107)</f>
        <v>1084.0698872705548</v>
      </c>
      <c r="L107" s="2">
        <f>TREND(Calibration!$A$2:$A$4,Calibration!$D$2:$D$4,G107)</f>
        <v>597.69157491371141</v>
      </c>
    </row>
    <row r="108" spans="1:12" x14ac:dyDescent="0.25">
      <c r="A108">
        <v>531980</v>
      </c>
      <c r="B108">
        <v>15.16899967</v>
      </c>
      <c r="C108">
        <v>0.66100000999999997</v>
      </c>
      <c r="D108">
        <v>1094.8339843700001</v>
      </c>
      <c r="E108">
        <v>2.81200004</v>
      </c>
      <c r="F108">
        <v>9.9000003020963209E+37</v>
      </c>
      <c r="G108">
        <v>1.54879999</v>
      </c>
      <c r="H108">
        <v>1271.58203125</v>
      </c>
      <c r="J108" s="2">
        <f>TREND(Calibration!$A$2:$A$4,Calibration!$B$2:$B$4,C108)</f>
        <v>422.14489539866344</v>
      </c>
      <c r="K108" s="2">
        <f>TREND(Calibration!$A$2:$A$4,Calibration!$C$2:$C$4,E108)</f>
        <v>1117.9336756297216</v>
      </c>
      <c r="L108" s="2">
        <f>TREND(Calibration!$A$2:$A$4,Calibration!$D$2:$D$4,G108)</f>
        <v>597.44423978296174</v>
      </c>
    </row>
    <row r="109" spans="1:12" x14ac:dyDescent="0.25">
      <c r="A109">
        <v>536981</v>
      </c>
      <c r="B109">
        <v>15.25399971</v>
      </c>
      <c r="C109">
        <v>0.66100000999999997</v>
      </c>
      <c r="D109">
        <v>9.9000003020963209E+37</v>
      </c>
      <c r="E109">
        <v>3.3299000300000001</v>
      </c>
      <c r="F109">
        <v>9.9000003020963209E+37</v>
      </c>
      <c r="G109">
        <v>1.54830003</v>
      </c>
      <c r="H109">
        <v>9.9000003020963209E+37</v>
      </c>
      <c r="J109" s="2">
        <f>TREND(Calibration!$A$2:$A$4,Calibration!$B$2:$B$4,C109)</f>
        <v>422.14489539866344</v>
      </c>
      <c r="K109" s="2">
        <f>TREND(Calibration!$A$2:$A$4,Calibration!$C$2:$C$4,E109)</f>
        <v>1327.4685158844006</v>
      </c>
      <c r="L109" s="2">
        <f>TREND(Calibration!$A$2:$A$4,Calibration!$D$2:$D$4,G109)</f>
        <v>597.23813679291277</v>
      </c>
    </row>
    <row r="110" spans="1:12" x14ac:dyDescent="0.25">
      <c r="A110">
        <v>541980</v>
      </c>
      <c r="B110">
        <v>15.28299999</v>
      </c>
      <c r="C110">
        <v>0.66149997999999999</v>
      </c>
      <c r="D110">
        <v>9.9000003020963209E+37</v>
      </c>
      <c r="E110">
        <v>3.5555999300000001</v>
      </c>
      <c r="F110">
        <v>9.9000003020963209E+37</v>
      </c>
      <c r="G110">
        <v>1.55209994</v>
      </c>
      <c r="H110">
        <v>9.9000003020963209E+37</v>
      </c>
      <c r="J110" s="2">
        <f>TREND(Calibration!$A$2:$A$4,Calibration!$B$2:$B$4,C110)</f>
        <v>422.45156241099738</v>
      </c>
      <c r="K110" s="2">
        <f>TREND(Calibration!$A$2:$A$4,Calibration!$C$2:$C$4,E110)</f>
        <v>1418.7834288118888</v>
      </c>
      <c r="L110" s="2">
        <f>TREND(Calibration!$A$2:$A$4,Calibration!$D$2:$D$4,G110)</f>
        <v>598.8046077364221</v>
      </c>
    </row>
    <row r="111" spans="1:12" x14ac:dyDescent="0.25">
      <c r="A111">
        <v>546980</v>
      </c>
      <c r="B111">
        <v>15.21199989</v>
      </c>
      <c r="C111">
        <v>0.66259997999999998</v>
      </c>
      <c r="D111">
        <v>1120.58105469</v>
      </c>
      <c r="E111">
        <v>3.4827001100000001</v>
      </c>
      <c r="F111">
        <v>9.9000003020963209E+37</v>
      </c>
      <c r="G111">
        <v>1.5532000100000001</v>
      </c>
      <c r="H111">
        <v>1232.2039794899999</v>
      </c>
      <c r="J111" s="2">
        <f>TREND(Calibration!$A$2:$A$4,Calibration!$B$2:$B$4,C111)</f>
        <v>423.12627032060675</v>
      </c>
      <c r="K111" s="2">
        <f>TREND(Calibration!$A$2:$A$4,Calibration!$C$2:$C$4,E111)</f>
        <v>1389.2892167376719</v>
      </c>
      <c r="L111" s="2">
        <f>TREND(Calibration!$A$2:$A$4,Calibration!$D$2:$D$4,G111)</f>
        <v>599.25809944828541</v>
      </c>
    </row>
    <row r="112" spans="1:12" x14ac:dyDescent="0.25">
      <c r="A112">
        <v>551983</v>
      </c>
      <c r="B112">
        <v>15.01399994</v>
      </c>
      <c r="C112">
        <v>0.66589999</v>
      </c>
      <c r="D112">
        <v>9.9000003020963209E+37</v>
      </c>
      <c r="E112">
        <v>3.3882000400000001</v>
      </c>
      <c r="F112">
        <v>9.9000003020963209E+37</v>
      </c>
      <c r="G112">
        <v>1.5585999500000001</v>
      </c>
      <c r="H112">
        <v>9.9000003020963209E+37</v>
      </c>
      <c r="J112" s="2">
        <f>TREND(Calibration!$A$2:$A$4,Calibration!$B$2:$B$4,C112)</f>
        <v>425.15040018314306</v>
      </c>
      <c r="K112" s="2">
        <f>TREND(Calibration!$A$2:$A$4,Calibration!$C$2:$C$4,E112)</f>
        <v>1351.0558561394105</v>
      </c>
      <c r="L112" s="2">
        <f>TREND(Calibration!$A$2:$A$4,Calibration!$D$2:$D$4,G112)</f>
        <v>601.48416509370691</v>
      </c>
    </row>
    <row r="113" spans="1:12" x14ac:dyDescent="0.25">
      <c r="A113">
        <v>556981</v>
      </c>
      <c r="B113">
        <v>14.93299961</v>
      </c>
      <c r="C113">
        <v>0.67129998999999996</v>
      </c>
      <c r="D113">
        <v>600.16699218999997</v>
      </c>
      <c r="E113">
        <v>3.0852999699999999</v>
      </c>
      <c r="F113">
        <v>9.9000003020963209E+37</v>
      </c>
      <c r="G113">
        <v>1.55910003</v>
      </c>
      <c r="H113">
        <v>968.76501465000001</v>
      </c>
      <c r="J113" s="2">
        <f>TREND(Calibration!$A$2:$A$4,Calibration!$B$2:$B$4,C113)</f>
        <v>428.46260264849798</v>
      </c>
      <c r="K113" s="2">
        <f>TREND(Calibration!$A$2:$A$4,Calibration!$C$2:$C$4,E113)</f>
        <v>1228.5068717677732</v>
      </c>
      <c r="L113" s="2">
        <f>TREND(Calibration!$A$2:$A$4,Calibration!$D$2:$D$4,G113)</f>
        <v>601.690317552431</v>
      </c>
    </row>
    <row r="114" spans="1:12" x14ac:dyDescent="0.25">
      <c r="A114">
        <v>561981</v>
      </c>
      <c r="B114">
        <v>14.803000450000001</v>
      </c>
      <c r="C114">
        <v>0.66320002</v>
      </c>
      <c r="D114">
        <v>9.9000003020963209E+37</v>
      </c>
      <c r="E114">
        <v>1.90149999</v>
      </c>
      <c r="F114">
        <v>863.37902831999997</v>
      </c>
      <c r="G114">
        <v>1.5596000000000001</v>
      </c>
      <c r="H114">
        <v>9.9000003020963209E+37</v>
      </c>
      <c r="J114" s="2">
        <f>TREND(Calibration!$A$2:$A$4,Calibration!$B$2:$B$4,C114)</f>
        <v>423.49431735159038</v>
      </c>
      <c r="K114" s="2">
        <f>TREND(Calibration!$A$2:$A$4,Calibration!$C$2:$C$4,E114)</f>
        <v>749.55853330035575</v>
      </c>
      <c r="L114" s="2">
        <f>TREND(Calibration!$A$2:$A$4,Calibration!$D$2:$D$4,G114)</f>
        <v>601.89642466486953</v>
      </c>
    </row>
    <row r="115" spans="1:12" x14ac:dyDescent="0.25">
      <c r="A115">
        <v>566981</v>
      </c>
      <c r="B115">
        <v>14.815999980000001</v>
      </c>
      <c r="C115">
        <v>0.66750001999999997</v>
      </c>
      <c r="D115">
        <v>997.81500243999994</v>
      </c>
      <c r="E115">
        <v>3.1154999700000001</v>
      </c>
      <c r="F115">
        <v>9.9000003020963209E+37</v>
      </c>
      <c r="G115">
        <v>1.5666999800000001</v>
      </c>
      <c r="H115">
        <v>1196.4919433600001</v>
      </c>
      <c r="J115" s="2">
        <f>TREND(Calibration!$A$2:$A$4,Calibration!$B$2:$B$4,C115)</f>
        <v>426.13181190733599</v>
      </c>
      <c r="K115" s="2">
        <f>TREND(Calibration!$A$2:$A$4,Calibration!$C$2:$C$4,E115)</f>
        <v>1240.7253546754314</v>
      </c>
      <c r="L115" s="2">
        <f>TREND(Calibration!$A$2:$A$4,Calibration!$D$2:$D$4,G115)</f>
        <v>604.82331303051433</v>
      </c>
    </row>
    <row r="116" spans="1:12" x14ac:dyDescent="0.25">
      <c r="A116">
        <v>571981</v>
      </c>
      <c r="B116">
        <v>14.85499954</v>
      </c>
      <c r="C116">
        <v>0.66420000999999995</v>
      </c>
      <c r="D116">
        <v>9.9000003020963209E+37</v>
      </c>
      <c r="E116">
        <v>4.0324997900000001</v>
      </c>
      <c r="F116">
        <v>9.9000003020963209E+37</v>
      </c>
      <c r="G116">
        <v>1.5699000400000001</v>
      </c>
      <c r="H116">
        <v>9.9000003020963209E+37</v>
      </c>
      <c r="J116" s="2">
        <f>TREND(Calibration!$A$2:$A$4,Calibration!$B$2:$B$4,C116)</f>
        <v>424.10768204479967</v>
      </c>
      <c r="K116" s="2">
        <f>TREND(Calibration!$A$2:$A$4,Calibration!$C$2:$C$4,E116)</f>
        <v>1611.7302098739599</v>
      </c>
      <c r="L116" s="2">
        <f>TREND(Calibration!$A$2:$A$4,Calibration!$D$2:$D$4,G116)</f>
        <v>606.14250243433878</v>
      </c>
    </row>
    <row r="117" spans="1:12" x14ac:dyDescent="0.25">
      <c r="A117">
        <v>576981</v>
      </c>
      <c r="B117">
        <v>14.93299961</v>
      </c>
      <c r="C117">
        <v>0.66320002</v>
      </c>
      <c r="D117">
        <v>9.9000003020963209E+37</v>
      </c>
      <c r="E117">
        <v>2.58730006</v>
      </c>
      <c r="F117">
        <v>9.9000003020963209E+37</v>
      </c>
      <c r="G117">
        <v>1.5709999800000001</v>
      </c>
      <c r="H117">
        <v>9.9000003020963209E+37</v>
      </c>
      <c r="J117" s="2">
        <f>TREND(Calibration!$A$2:$A$4,Calibration!$B$2:$B$4,C117)</f>
        <v>423.49431735159038</v>
      </c>
      <c r="K117" s="2">
        <f>TREND(Calibration!$A$2:$A$4,Calibration!$C$2:$C$4,E117)</f>
        <v>1027.023315862135</v>
      </c>
      <c r="L117" s="2">
        <f>TREND(Calibration!$A$2:$A$4,Calibration!$D$2:$D$4,G117)</f>
        <v>606.5959405551373</v>
      </c>
    </row>
    <row r="118" spans="1:12" x14ac:dyDescent="0.25">
      <c r="A118">
        <v>581983</v>
      </c>
      <c r="B118">
        <v>15.02999973</v>
      </c>
      <c r="C118">
        <v>0.66799998000000005</v>
      </c>
      <c r="D118">
        <v>1355.6860351600001</v>
      </c>
      <c r="E118">
        <v>3.6835999500000001</v>
      </c>
      <c r="F118">
        <v>9.9000003020963209E+37</v>
      </c>
      <c r="G118">
        <v>1.57210004</v>
      </c>
      <c r="H118">
        <v>9.9000003020963209E+37</v>
      </c>
      <c r="J118" s="2">
        <f>TREND(Calibration!$A$2:$A$4,Calibration!$B$2:$B$4,C118)</f>
        <v>426.43847278596172</v>
      </c>
      <c r="K118" s="2">
        <f>TREND(Calibration!$A$2:$A$4,Calibration!$C$2:$C$4,E118)</f>
        <v>1470.5703843267861</v>
      </c>
      <c r="L118" s="2">
        <f>TREND(Calibration!$A$2:$A$4,Calibration!$D$2:$D$4,G118)</f>
        <v>607.04942814461094</v>
      </c>
    </row>
    <row r="119" spans="1:12" x14ac:dyDescent="0.25">
      <c r="A119">
        <v>586982</v>
      </c>
      <c r="B119">
        <v>15.123999599999999</v>
      </c>
      <c r="C119">
        <v>0.66640001999999998</v>
      </c>
      <c r="D119">
        <v>1220.26501465</v>
      </c>
      <c r="E119">
        <v>2.7681999199999998</v>
      </c>
      <c r="F119">
        <v>9.9000003020963209E+37</v>
      </c>
      <c r="G119">
        <v>1.58609998</v>
      </c>
      <c r="H119">
        <v>9.9000003020963209E+37</v>
      </c>
      <c r="J119" s="2">
        <f>TREND(Calibration!$A$2:$A$4,Calibration!$B$2:$B$4,C119)</f>
        <v>425.45710399772662</v>
      </c>
      <c r="K119" s="2">
        <f>TREND(Calibration!$A$2:$A$4,Calibration!$C$2:$C$4,E119)</f>
        <v>1100.2127810080867</v>
      </c>
      <c r="L119" s="2">
        <f>TREND(Calibration!$A$2:$A$4,Calibration!$D$2:$D$4,G119)</f>
        <v>612.82074883927839</v>
      </c>
    </row>
    <row r="120" spans="1:12" x14ac:dyDescent="0.25">
      <c r="A120">
        <v>591983</v>
      </c>
      <c r="B120">
        <v>15.20199966</v>
      </c>
      <c r="C120">
        <v>0.66750001999999997</v>
      </c>
      <c r="D120">
        <v>9.9000003020963209E+37</v>
      </c>
      <c r="E120">
        <v>3.5545000999999998</v>
      </c>
      <c r="F120">
        <v>9.9000003020963209E+37</v>
      </c>
      <c r="G120">
        <v>1.57959998</v>
      </c>
      <c r="H120">
        <v>9.9000003020963209E+37</v>
      </c>
      <c r="J120" s="2">
        <f>TREND(Calibration!$A$2:$A$4,Calibration!$B$2:$B$4,C120)</f>
        <v>426.13181190733599</v>
      </c>
      <c r="K120" s="2">
        <f>TREND(Calibration!$A$2:$A$4,Calibration!$C$2:$C$4,E120)</f>
        <v>1418.3384535120103</v>
      </c>
      <c r="L120" s="2">
        <f>TREND(Calibration!$A$2:$A$4,Calibration!$D$2:$D$4,G120)</f>
        <v>610.14119560438326</v>
      </c>
    </row>
    <row r="121" spans="1:12" x14ac:dyDescent="0.25">
      <c r="A121">
        <v>596982</v>
      </c>
      <c r="B121">
        <v>15.199000359999999</v>
      </c>
      <c r="C121">
        <v>0.66909998999999998</v>
      </c>
      <c r="D121">
        <v>904.81298828000001</v>
      </c>
      <c r="E121">
        <v>3.7823998900000002</v>
      </c>
      <c r="F121">
        <v>9.9000003020963209E+37</v>
      </c>
      <c r="G121">
        <v>1.5834000100000001</v>
      </c>
      <c r="H121">
        <v>9.9000003020963209E+37</v>
      </c>
      <c r="J121" s="2">
        <f>TREND(Calibration!$A$2:$A$4,Calibration!$B$2:$B$4,C121)</f>
        <v>427.1131868292793</v>
      </c>
      <c r="K121" s="2">
        <f>TREND(Calibration!$A$2:$A$4,Calibration!$C$2:$C$4,E121)</f>
        <v>1510.5434100939267</v>
      </c>
      <c r="L121" s="2">
        <f>TREND(Calibration!$A$2:$A$4,Calibration!$D$2:$D$4,G121)</f>
        <v>611.7077160165677</v>
      </c>
    </row>
    <row r="122" spans="1:12" x14ac:dyDescent="0.25">
      <c r="A122">
        <v>601983</v>
      </c>
      <c r="B122">
        <v>15.208000180000001</v>
      </c>
      <c r="C122">
        <v>0.66970003</v>
      </c>
      <c r="D122">
        <v>1282.20800781</v>
      </c>
      <c r="E122">
        <v>5.0082998300000003</v>
      </c>
      <c r="F122">
        <v>9.9000003020963209E+37</v>
      </c>
      <c r="G122">
        <v>1.5822999499999999</v>
      </c>
      <c r="H122">
        <v>9.9000003020963209E+37</v>
      </c>
      <c r="J122" s="2">
        <f>TREND(Calibration!$A$2:$A$4,Calibration!$B$2:$B$4,C122)</f>
        <v>427.48123386026293</v>
      </c>
      <c r="K122" s="2">
        <f>TREND(Calibration!$A$2:$A$4,Calibration!$C$2:$C$4,E122)</f>
        <v>2006.5247830538308</v>
      </c>
      <c r="L122" s="2">
        <f>TREND(Calibration!$A$2:$A$4,Calibration!$D$2:$D$4,G122)</f>
        <v>611.25422842709395</v>
      </c>
    </row>
    <row r="123" spans="1:12" x14ac:dyDescent="0.25">
      <c r="A123">
        <v>606983</v>
      </c>
      <c r="B123">
        <v>15.069000239999999</v>
      </c>
      <c r="C123">
        <v>0.66860001999999996</v>
      </c>
      <c r="D123">
        <v>1068.8289794899999</v>
      </c>
      <c r="E123">
        <v>3.1393001100000002</v>
      </c>
      <c r="F123">
        <v>9.9000003020963209E+37</v>
      </c>
      <c r="G123">
        <v>1.5822999499999999</v>
      </c>
      <c r="H123">
        <v>9.9000003020963209E+37</v>
      </c>
      <c r="J123" s="2">
        <f>TREND(Calibration!$A$2:$A$4,Calibration!$B$2:$B$4,C123)</f>
        <v>426.8065198169453</v>
      </c>
      <c r="K123" s="2">
        <f>TREND(Calibration!$A$2:$A$4,Calibration!$C$2:$C$4,E123)</f>
        <v>1250.3545468539039</v>
      </c>
      <c r="L123" s="2">
        <f>TREND(Calibration!$A$2:$A$4,Calibration!$D$2:$D$4,G123)</f>
        <v>611.25422842709395</v>
      </c>
    </row>
    <row r="124" spans="1:12" x14ac:dyDescent="0.25">
      <c r="A124">
        <v>611982</v>
      </c>
      <c r="B124">
        <v>14.93599987</v>
      </c>
      <c r="C124">
        <v>0.66799998000000005</v>
      </c>
      <c r="D124">
        <v>883.15899658000001</v>
      </c>
      <c r="E124">
        <v>2.3092000499999998</v>
      </c>
      <c r="F124">
        <v>9.9000003020963209E+37</v>
      </c>
      <c r="G124">
        <v>1.5903999799999999</v>
      </c>
      <c r="H124">
        <v>9.9000003020963209E+37</v>
      </c>
      <c r="J124" s="2">
        <f>TREND(Calibration!$A$2:$A$4,Calibration!$B$2:$B$4,C124)</f>
        <v>426.43847278596172</v>
      </c>
      <c r="K124" s="2">
        <f>TREND(Calibration!$A$2:$A$4,Calibration!$C$2:$C$4,E124)</f>
        <v>914.50807682887171</v>
      </c>
      <c r="L124" s="2">
        <f>TREND(Calibration!$A$2:$A$4,Calibration!$D$2:$D$4,G124)</f>
        <v>614.59337636390137</v>
      </c>
    </row>
    <row r="125" spans="1:12" x14ac:dyDescent="0.25">
      <c r="A125">
        <v>616982</v>
      </c>
      <c r="B125">
        <v>14.894000050000001</v>
      </c>
      <c r="C125">
        <v>0.66799998000000005</v>
      </c>
      <c r="D125">
        <v>518.92199706999997</v>
      </c>
      <c r="E125">
        <v>3.0441999399999999</v>
      </c>
      <c r="F125">
        <v>9.9000003020963209E+37</v>
      </c>
      <c r="G125">
        <v>1.5882999900000001</v>
      </c>
      <c r="H125">
        <v>9.9000003020963209E+37</v>
      </c>
      <c r="J125" s="2">
        <f>TREND(Calibration!$A$2:$A$4,Calibration!$B$2:$B$4,C125)</f>
        <v>426.43847278596172</v>
      </c>
      <c r="K125" s="2">
        <f>TREND(Calibration!$A$2:$A$4,Calibration!$C$2:$C$4,E125)</f>
        <v>1211.8783944810436</v>
      </c>
      <c r="L125" s="2">
        <f>TREND(Calibration!$A$2:$A$4,Calibration!$D$2:$D$4,G125)</f>
        <v>613.72767867194034</v>
      </c>
    </row>
    <row r="126" spans="1:12" x14ac:dyDescent="0.25">
      <c r="A126">
        <v>621983</v>
      </c>
      <c r="B126">
        <v>14.949000359999999</v>
      </c>
      <c r="C126">
        <v>0.67290002000000004</v>
      </c>
      <c r="D126">
        <v>220.25</v>
      </c>
      <c r="E126">
        <v>4.7810001399999997</v>
      </c>
      <c r="F126">
        <v>9.9000003020963209E+37</v>
      </c>
      <c r="G126">
        <v>1.5882999900000001</v>
      </c>
      <c r="H126">
        <v>1107.1319580100001</v>
      </c>
      <c r="J126" s="2">
        <f>TREND(Calibration!$A$2:$A$4,Calibration!$B$2:$B$4,C126)</f>
        <v>429.44401437269096</v>
      </c>
      <c r="K126" s="2">
        <f>TREND(Calibration!$A$2:$A$4,Calibration!$C$2:$C$4,E126)</f>
        <v>1914.562618246513</v>
      </c>
      <c r="L126" s="2">
        <f>TREND(Calibration!$A$2:$A$4,Calibration!$D$2:$D$4,G126)</f>
        <v>613.72767867194034</v>
      </c>
    </row>
    <row r="127" spans="1:12" x14ac:dyDescent="0.25">
      <c r="A127">
        <v>626982</v>
      </c>
      <c r="B127">
        <v>14.873999599999999</v>
      </c>
      <c r="C127">
        <v>0.66100000999999997</v>
      </c>
      <c r="D127">
        <v>1219.16503906</v>
      </c>
      <c r="E127">
        <v>2.8092999500000002</v>
      </c>
      <c r="F127">
        <v>9.9000003020963209E+37</v>
      </c>
      <c r="G127">
        <v>1.5903999799999999</v>
      </c>
      <c r="H127">
        <v>9.9000003020963209E+37</v>
      </c>
      <c r="J127" s="2">
        <f>TREND(Calibration!$A$2:$A$4,Calibration!$B$2:$B$4,C127)</f>
        <v>422.14489539866344</v>
      </c>
      <c r="K127" s="2">
        <f>TREND(Calibration!$A$2:$A$4,Calibration!$C$2:$C$4,E127)</f>
        <v>1116.8412582948165</v>
      </c>
      <c r="L127" s="2">
        <f>TREND(Calibration!$A$2:$A$4,Calibration!$D$2:$D$4,G127)</f>
        <v>614.59337636390137</v>
      </c>
    </row>
    <row r="128" spans="1:12" x14ac:dyDescent="0.25">
      <c r="A128">
        <v>631983</v>
      </c>
      <c r="B128">
        <v>14.902999879999999</v>
      </c>
      <c r="C128">
        <v>0.66100000999999997</v>
      </c>
      <c r="D128">
        <v>297.29998778999999</v>
      </c>
      <c r="E128">
        <v>2.2390000799999998</v>
      </c>
      <c r="F128">
        <v>9.9000003020963209E+37</v>
      </c>
      <c r="G128">
        <v>1.5872000500000001</v>
      </c>
      <c r="H128">
        <v>1349.9510498</v>
      </c>
      <c r="J128" s="2">
        <f>TREND(Calibration!$A$2:$A$4,Calibration!$B$2:$B$4,C128)</f>
        <v>422.14489539866344</v>
      </c>
      <c r="K128" s="2">
        <f>TREND(Calibration!$A$2:$A$4,Calibration!$C$2:$C$4,E128)</f>
        <v>886.10618498903352</v>
      </c>
      <c r="L128" s="2">
        <f>TREND(Calibration!$A$2:$A$4,Calibration!$D$2:$D$4,G128)</f>
        <v>613.2742405511417</v>
      </c>
    </row>
    <row r="129" spans="1:12" x14ac:dyDescent="0.25">
      <c r="A129">
        <v>636982</v>
      </c>
      <c r="B129">
        <v>14.89000034</v>
      </c>
      <c r="C129">
        <v>0.65939999000000005</v>
      </c>
      <c r="D129">
        <v>1308.9360351600001</v>
      </c>
      <c r="E129">
        <v>3.5933999999999999</v>
      </c>
      <c r="F129">
        <v>9.9000003020963209E+37</v>
      </c>
      <c r="G129">
        <v>1.5903999799999999</v>
      </c>
      <c r="H129">
        <v>9.9000003020963209E+37</v>
      </c>
      <c r="J129" s="2">
        <f>TREND(Calibration!$A$2:$A$4,Calibration!$B$2:$B$4,C129)</f>
        <v>421.16348980817878</v>
      </c>
      <c r="K129" s="2">
        <f>TREND(Calibration!$A$2:$A$4,Calibration!$C$2:$C$4,E129)</f>
        <v>1434.0767900437854</v>
      </c>
      <c r="L129" s="2">
        <f>TREND(Calibration!$A$2:$A$4,Calibration!$D$2:$D$4,G129)</f>
        <v>614.59337636390137</v>
      </c>
    </row>
    <row r="130" spans="1:12" x14ac:dyDescent="0.25">
      <c r="A130">
        <v>641982</v>
      </c>
      <c r="B130">
        <v>14.852000240000001</v>
      </c>
      <c r="C130">
        <v>0.65399998000000004</v>
      </c>
      <c r="D130">
        <v>552.31298828000001</v>
      </c>
      <c r="E130">
        <v>4.99480009</v>
      </c>
      <c r="F130">
        <v>9.9000003020963209E+37</v>
      </c>
      <c r="G130">
        <v>1.5958000400000001</v>
      </c>
      <c r="H130">
        <v>9.9000003020963209E+37</v>
      </c>
      <c r="J130" s="2">
        <f>TREND(Calibration!$A$2:$A$4,Calibration!$B$2:$B$4,C130)</f>
        <v>417.85128120911554</v>
      </c>
      <c r="K130" s="2">
        <f>TREND(Calibration!$A$2:$A$4,Calibration!$C$2:$C$4,E130)</f>
        <v>2001.0629836350283</v>
      </c>
      <c r="L130" s="2">
        <f>TREND(Calibration!$A$2:$A$4,Calibration!$D$2:$D$4,G130)</f>
        <v>616.8194914779981</v>
      </c>
    </row>
    <row r="131" spans="1:12" x14ac:dyDescent="0.25">
      <c r="A131">
        <v>646983</v>
      </c>
      <c r="B131">
        <v>14.74800014</v>
      </c>
      <c r="C131">
        <v>0.65829998000000001</v>
      </c>
      <c r="D131">
        <v>143.39900208</v>
      </c>
      <c r="E131">
        <v>2.5020000900000001</v>
      </c>
      <c r="F131">
        <v>9.9000003020963209E+37</v>
      </c>
      <c r="G131">
        <v>1.5995999599999999</v>
      </c>
      <c r="H131">
        <v>9.9000003020963209E+37</v>
      </c>
      <c r="J131" s="2">
        <f>TREND(Calibration!$A$2:$A$4,Calibration!$B$2:$B$4,C131)</f>
        <v>420.48877576486115</v>
      </c>
      <c r="K131" s="2">
        <f>TREND(Calibration!$A$2:$A$4,Calibration!$C$2:$C$4,E131)</f>
        <v>992.51218256846778</v>
      </c>
      <c r="L131" s="2">
        <f>TREND(Calibration!$A$2:$A$4,Calibration!$D$2:$D$4,G131)</f>
        <v>618.38596654389698</v>
      </c>
    </row>
    <row r="132" spans="1:12" x14ac:dyDescent="0.25">
      <c r="A132">
        <v>651982</v>
      </c>
      <c r="B132">
        <v>14.50399971</v>
      </c>
      <c r="C132">
        <v>0.65240001999999997</v>
      </c>
      <c r="D132">
        <v>9.9000003020963209E+37</v>
      </c>
      <c r="E132">
        <v>1.9117000099999999</v>
      </c>
      <c r="F132">
        <v>9.9000003020963209E+37</v>
      </c>
      <c r="G132">
        <v>1.59909999</v>
      </c>
      <c r="H132">
        <v>9.9000003020963209E+37</v>
      </c>
      <c r="J132" s="2">
        <f>TREND(Calibration!$A$2:$A$4,Calibration!$B$2:$B$4,C132)</f>
        <v>416.86991242088044</v>
      </c>
      <c r="K132" s="2">
        <f>TREND(Calibration!$A$2:$A$4,Calibration!$C$2:$C$4,E132)</f>
        <v>753.68531376485134</v>
      </c>
      <c r="L132" s="2">
        <f>TREND(Calibration!$A$2:$A$4,Calibration!$D$2:$D$4,G132)</f>
        <v>618.17985943145845</v>
      </c>
    </row>
    <row r="133" spans="1:12" x14ac:dyDescent="0.25">
      <c r="A133">
        <v>656982</v>
      </c>
      <c r="B133">
        <v>14.38099957</v>
      </c>
      <c r="C133">
        <v>0.65670002000000005</v>
      </c>
      <c r="D133">
        <v>222.24800110000001</v>
      </c>
      <c r="E133">
        <v>3.2256999</v>
      </c>
      <c r="F133">
        <v>9.9000003020963209E+37</v>
      </c>
      <c r="G133">
        <v>1.6017999599999999</v>
      </c>
      <c r="H133">
        <v>1053.5410156200001</v>
      </c>
      <c r="J133" s="2">
        <f>TREND(Calibration!$A$2:$A$4,Calibration!$B$2:$B$4,C133)</f>
        <v>419.5074069766261</v>
      </c>
      <c r="K133" s="2">
        <f>TREND(Calibration!$A$2:$A$4,Calibration!$C$2:$C$4,E133)</f>
        <v>1285.3106514015942</v>
      </c>
      <c r="L133" s="2">
        <f>TREND(Calibration!$A$2:$A$4,Calibration!$D$2:$D$4,G133)</f>
        <v>619.29289225416915</v>
      </c>
    </row>
    <row r="134" spans="1:12" x14ac:dyDescent="0.25">
      <c r="A134">
        <v>661983</v>
      </c>
      <c r="B134">
        <v>14.208999629999999</v>
      </c>
      <c r="C134">
        <v>0.65130001000000004</v>
      </c>
      <c r="D134">
        <v>1180.92004395</v>
      </c>
      <c r="E134">
        <v>5.0082998300000003</v>
      </c>
      <c r="F134">
        <v>9.9000003020963209E+37</v>
      </c>
      <c r="G134">
        <v>1.5964000199999999</v>
      </c>
      <c r="H134">
        <v>9.9000003020963209E+37</v>
      </c>
      <c r="J134" s="2">
        <f>TREND(Calibration!$A$2:$A$4,Calibration!$B$2:$B$4,C134)</f>
        <v>416.19519837756286</v>
      </c>
      <c r="K134" s="2">
        <f>TREND(Calibration!$A$2:$A$4,Calibration!$C$2:$C$4,E134)</f>
        <v>2006.5247830538308</v>
      </c>
      <c r="L134" s="2">
        <f>TREND(Calibration!$A$2:$A$4,Calibration!$D$2:$D$4,G134)</f>
        <v>617.06682660874765</v>
      </c>
    </row>
    <row r="135" spans="1:12" x14ac:dyDescent="0.25">
      <c r="A135">
        <v>666982</v>
      </c>
      <c r="B135">
        <v>14.06999969</v>
      </c>
      <c r="C135">
        <v>0.64800000000000002</v>
      </c>
      <c r="D135">
        <v>421.11898803999998</v>
      </c>
      <c r="E135">
        <v>2.0889000900000001</v>
      </c>
      <c r="F135">
        <v>9.9000003020963209E+37</v>
      </c>
      <c r="G135">
        <v>1.5903999799999999</v>
      </c>
      <c r="H135">
        <v>9.9000003020963209E+37</v>
      </c>
      <c r="J135" s="2">
        <f>TREND(Calibration!$A$2:$A$4,Calibration!$B$2:$B$4,C135)</f>
        <v>414.17106851502655</v>
      </c>
      <c r="K135" s="2">
        <f>TREND(Calibration!$A$2:$A$4,Calibration!$C$2:$C$4,E135)</f>
        <v>825.37790147066767</v>
      </c>
      <c r="L135" s="2">
        <f>TREND(Calibration!$A$2:$A$4,Calibration!$D$2:$D$4,G135)</f>
        <v>614.59337636390137</v>
      </c>
    </row>
    <row r="136" spans="1:12" x14ac:dyDescent="0.25">
      <c r="A136">
        <v>671982</v>
      </c>
      <c r="B136">
        <v>14.12800026</v>
      </c>
      <c r="C136">
        <v>0.65560001000000001</v>
      </c>
      <c r="D136">
        <v>151.13800049</v>
      </c>
      <c r="E136">
        <v>3.85700011</v>
      </c>
      <c r="F136">
        <v>9.9000003020963209E+37</v>
      </c>
      <c r="G136">
        <v>1.5946999799999999</v>
      </c>
      <c r="H136">
        <v>1203.7419433600001</v>
      </c>
      <c r="J136" s="2">
        <f>TREND(Calibration!$A$2:$A$4,Calibration!$B$2:$B$4,C136)</f>
        <v>418.83269293330846</v>
      </c>
      <c r="K136" s="2">
        <f>TREND(Calibration!$A$2:$A$4,Calibration!$C$2:$C$4,E136)</f>
        <v>1540.7255793978186</v>
      </c>
      <c r="L136" s="2">
        <f>TREND(Calibration!$A$2:$A$4,Calibration!$D$2:$D$4,G136)</f>
        <v>616.36600388852435</v>
      </c>
    </row>
    <row r="137" spans="1:12" x14ac:dyDescent="0.25">
      <c r="A137">
        <v>676982</v>
      </c>
      <c r="B137">
        <v>14.11200047</v>
      </c>
      <c r="C137">
        <v>0.65069997000000002</v>
      </c>
      <c r="D137">
        <v>1045.2530517600001</v>
      </c>
      <c r="E137">
        <v>4.7027001400000001</v>
      </c>
      <c r="F137">
        <v>9.9000003020963209E+37</v>
      </c>
      <c r="G137">
        <v>1.5995999599999999</v>
      </c>
      <c r="H137">
        <v>9.9000003020963209E+37</v>
      </c>
      <c r="J137" s="2">
        <f>TREND(Calibration!$A$2:$A$4,Calibration!$B$2:$B$4,C137)</f>
        <v>415.82715134657923</v>
      </c>
      <c r="K137" s="2">
        <f>TREND(Calibration!$A$2:$A$4,Calibration!$C$2:$C$4,E137)</f>
        <v>1882.8835715024857</v>
      </c>
      <c r="L137" s="2">
        <f>TREND(Calibration!$A$2:$A$4,Calibration!$D$2:$D$4,G137)</f>
        <v>618.38596654389698</v>
      </c>
    </row>
    <row r="138" spans="1:12" x14ac:dyDescent="0.25">
      <c r="A138">
        <v>681982</v>
      </c>
      <c r="B138">
        <v>14.10900021</v>
      </c>
      <c r="C138">
        <v>0.65399998000000004</v>
      </c>
      <c r="D138">
        <v>957.54998779000005</v>
      </c>
      <c r="E138">
        <v>2.9691000000000001</v>
      </c>
      <c r="F138">
        <v>9.9000003020963209E+37</v>
      </c>
      <c r="G138">
        <v>1.60339999</v>
      </c>
      <c r="H138">
        <v>9.9000003020963209E+37</v>
      </c>
      <c r="J138" s="2">
        <f>TREND(Calibration!$A$2:$A$4,Calibration!$B$2:$B$4,C138)</f>
        <v>417.85128120911554</v>
      </c>
      <c r="K138" s="2">
        <f>TREND(Calibration!$A$2:$A$4,Calibration!$C$2:$C$4,E138)</f>
        <v>1181.4940456977274</v>
      </c>
      <c r="L138" s="2">
        <f>TREND(Calibration!$A$2:$A$4,Calibration!$D$2:$D$4,G138)</f>
        <v>619.95248695608143</v>
      </c>
    </row>
    <row r="139" spans="1:12" x14ac:dyDescent="0.25">
      <c r="A139">
        <v>686984</v>
      </c>
      <c r="B139">
        <v>14.161000250000001</v>
      </c>
      <c r="C139">
        <v>0.65130001000000004</v>
      </c>
      <c r="D139">
        <v>766.13299560999997</v>
      </c>
      <c r="E139">
        <v>2.1375000499999999</v>
      </c>
      <c r="F139">
        <v>9.9000003020963209E+37</v>
      </c>
      <c r="G139">
        <v>1.60230005</v>
      </c>
      <c r="H139">
        <v>9.9000003020963209E+37</v>
      </c>
      <c r="J139" s="2">
        <f>TREND(Calibration!$A$2:$A$4,Calibration!$B$2:$B$4,C139)</f>
        <v>416.19519837756286</v>
      </c>
      <c r="K139" s="2">
        <f>TREND(Calibration!$A$2:$A$4,Calibration!$C$2:$C$4,E139)</f>
        <v>845.04074188698769</v>
      </c>
      <c r="L139" s="2">
        <f>TREND(Calibration!$A$2:$A$4,Calibration!$D$2:$D$4,G139)</f>
        <v>619.49904883528279</v>
      </c>
    </row>
    <row r="140" spans="1:12" x14ac:dyDescent="0.25">
      <c r="A140">
        <v>691985</v>
      </c>
      <c r="B140">
        <v>14.21199989</v>
      </c>
      <c r="C140">
        <v>0.65339999999999998</v>
      </c>
      <c r="D140">
        <v>409.45498657000002</v>
      </c>
      <c r="E140">
        <v>3.6247999700000002</v>
      </c>
      <c r="F140">
        <v>9.9000003020963209E+37</v>
      </c>
      <c r="G140">
        <v>1.60230005</v>
      </c>
      <c r="H140">
        <v>1067.6750488299999</v>
      </c>
      <c r="J140" s="2">
        <f>TREND(Calibration!$A$2:$A$4,Calibration!$B$2:$B$4,C140)</f>
        <v>417.48327098038152</v>
      </c>
      <c r="K140" s="2">
        <f>TREND(Calibration!$A$2:$A$4,Calibration!$C$2:$C$4,E140)</f>
        <v>1446.7807634459703</v>
      </c>
      <c r="L140" s="2">
        <f>TREND(Calibration!$A$2:$A$4,Calibration!$D$2:$D$4,G140)</f>
        <v>619.49904883528279</v>
      </c>
    </row>
    <row r="141" spans="1:12" x14ac:dyDescent="0.25">
      <c r="A141">
        <v>696985</v>
      </c>
      <c r="B141">
        <v>14.13099957</v>
      </c>
      <c r="C141">
        <v>0.65289998000000005</v>
      </c>
      <c r="D141">
        <v>791.40899658000001</v>
      </c>
      <c r="E141">
        <v>2.3087000799999999</v>
      </c>
      <c r="F141">
        <v>9.9000003020963209E+37</v>
      </c>
      <c r="G141">
        <v>1.60230005</v>
      </c>
      <c r="H141">
        <v>9.9000003020963209E+37</v>
      </c>
      <c r="J141" s="2">
        <f>TREND(Calibration!$A$2:$A$4,Calibration!$B$2:$B$4,C141)</f>
        <v>417.17657329950623</v>
      </c>
      <c r="K141" s="2">
        <f>TREND(Calibration!$A$2:$A$4,Calibration!$C$2:$C$4,E141)</f>
        <v>914.30579620306571</v>
      </c>
      <c r="L141" s="2">
        <f>TREND(Calibration!$A$2:$A$4,Calibration!$D$2:$D$4,G141)</f>
        <v>619.49904883528279</v>
      </c>
    </row>
    <row r="142" spans="1:12" x14ac:dyDescent="0.25">
      <c r="A142">
        <v>701984</v>
      </c>
      <c r="B142">
        <v>14.135000229999999</v>
      </c>
      <c r="C142">
        <v>0.65780002000000004</v>
      </c>
      <c r="D142">
        <v>865.63000488</v>
      </c>
      <c r="E142">
        <v>2.3357000399999999</v>
      </c>
      <c r="F142">
        <v>9.9000003020963209E+37</v>
      </c>
      <c r="G142">
        <v>1.60720003</v>
      </c>
      <c r="H142">
        <v>1361.22302246</v>
      </c>
      <c r="J142" s="2">
        <f>TREND(Calibration!$A$2:$A$4,Calibration!$B$2:$B$4,C142)</f>
        <v>420.18211488623547</v>
      </c>
      <c r="K142" s="2">
        <f>TREND(Calibration!$A$2:$A$4,Calibration!$C$2:$C$4,E142)</f>
        <v>925.22958924172303</v>
      </c>
      <c r="L142" s="2">
        <f>TREND(Calibration!$A$2:$A$4,Calibration!$D$2:$D$4,G142)</f>
        <v>621.51901149065543</v>
      </c>
    </row>
    <row r="143" spans="1:12" x14ac:dyDescent="0.25">
      <c r="A143">
        <v>706984</v>
      </c>
      <c r="B143">
        <v>14.024000170000001</v>
      </c>
      <c r="C143">
        <v>0.66530001000000005</v>
      </c>
      <c r="D143">
        <v>952.94097899999997</v>
      </c>
      <c r="E143">
        <v>3.1322000000000001</v>
      </c>
      <c r="F143">
        <v>9.9000003020963209E+37</v>
      </c>
      <c r="G143">
        <v>1.6081999499999999</v>
      </c>
      <c r="H143">
        <v>9.9000003020963209E+37</v>
      </c>
      <c r="J143" s="2">
        <f>TREND(Calibration!$A$2:$A$4,Calibration!$B$2:$B$4,C143)</f>
        <v>424.7823899544091</v>
      </c>
      <c r="K143" s="2">
        <f>TREND(Calibration!$A$2:$A$4,Calibration!$C$2:$C$4,E143)</f>
        <v>1247.4819451096159</v>
      </c>
      <c r="L143" s="2">
        <f>TREND(Calibration!$A$2:$A$4,Calibration!$D$2:$D$4,G143)</f>
        <v>621.93121747075327</v>
      </c>
    </row>
    <row r="144" spans="1:12" x14ac:dyDescent="0.25">
      <c r="A144">
        <v>711985</v>
      </c>
      <c r="B144">
        <v>13.93000031</v>
      </c>
      <c r="C144">
        <v>0.65880000999999999</v>
      </c>
      <c r="D144">
        <v>1322.5649414100001</v>
      </c>
      <c r="E144">
        <v>2.8162999200000001</v>
      </c>
      <c r="F144">
        <v>9.9000003020963209E+37</v>
      </c>
      <c r="G144">
        <v>1.6050000200000001</v>
      </c>
      <c r="H144">
        <v>9.9000003020963209E+37</v>
      </c>
      <c r="J144" s="2">
        <f>TREND(Calibration!$A$2:$A$4,Calibration!$B$2:$B$4,C144)</f>
        <v>420.79547957944476</v>
      </c>
      <c r="K144" s="2">
        <f>TREND(Calibration!$A$2:$A$4,Calibration!$C$2:$C$4,E144)</f>
        <v>1119.6733448444561</v>
      </c>
      <c r="L144" s="2">
        <f>TREND(Calibration!$A$2:$A$4,Calibration!$D$2:$D$4,G144)</f>
        <v>620.6120816579936</v>
      </c>
    </row>
    <row r="145" spans="1:12" x14ac:dyDescent="0.25">
      <c r="A145">
        <v>716985</v>
      </c>
      <c r="B145">
        <v>13.894000050000001</v>
      </c>
      <c r="C145">
        <v>0.65399998000000004</v>
      </c>
      <c r="D145">
        <v>1148.06799316</v>
      </c>
      <c r="E145">
        <v>2.1045000599999999</v>
      </c>
      <c r="F145">
        <v>9.9000003020963209E+37</v>
      </c>
      <c r="G145">
        <v>1.59529996</v>
      </c>
      <c r="H145">
        <v>9.9000003020963209E+37</v>
      </c>
      <c r="J145" s="2">
        <f>TREND(Calibration!$A$2:$A$4,Calibration!$B$2:$B$4,C145)</f>
        <v>417.85128120911554</v>
      </c>
      <c r="K145" s="2">
        <f>TREND(Calibration!$A$2:$A$4,Calibration!$C$2:$C$4,E145)</f>
        <v>831.68942355030265</v>
      </c>
      <c r="L145" s="2">
        <f>TREND(Calibration!$A$2:$A$4,Calibration!$D$2:$D$4,G145)</f>
        <v>616.61333901927401</v>
      </c>
    </row>
    <row r="146" spans="1:12" x14ac:dyDescent="0.25">
      <c r="A146">
        <v>721985</v>
      </c>
      <c r="B146">
        <v>13.93599987</v>
      </c>
      <c r="C146">
        <v>0.65880000999999999</v>
      </c>
      <c r="D146">
        <v>975.66198729999996</v>
      </c>
      <c r="E146">
        <v>3.7753999199999999</v>
      </c>
      <c r="F146">
        <v>9.9000003020963209E+37</v>
      </c>
      <c r="G146">
        <v>1.5942000199999999</v>
      </c>
      <c r="H146">
        <v>1082.10900879</v>
      </c>
      <c r="J146" s="2">
        <f>TREND(Calibration!$A$2:$A$4,Calibration!$B$2:$B$4,C146)</f>
        <v>420.79547957944476</v>
      </c>
      <c r="K146" s="2">
        <f>TREND(Calibration!$A$2:$A$4,Calibration!$C$2:$C$4,E146)</f>
        <v>1507.7113235442869</v>
      </c>
      <c r="L146" s="2">
        <f>TREND(Calibration!$A$2:$A$4,Calibration!$D$2:$D$4,G146)</f>
        <v>616.15990089847537</v>
      </c>
    </row>
    <row r="147" spans="1:12" x14ac:dyDescent="0.25">
      <c r="A147">
        <v>726984</v>
      </c>
      <c r="B147">
        <v>13.95600033</v>
      </c>
      <c r="C147">
        <v>0.65450001000000002</v>
      </c>
      <c r="D147">
        <v>1011.04498291</v>
      </c>
      <c r="E147">
        <v>5.0078000999999999</v>
      </c>
      <c r="F147">
        <v>9.9000003020963209E+37</v>
      </c>
      <c r="G147">
        <v>1.59800005</v>
      </c>
      <c r="H147">
        <v>9.9000003020963209E+37</v>
      </c>
      <c r="J147" s="2">
        <f>TREND(Calibration!$A$2:$A$4,Calibration!$B$2:$B$4,C147)</f>
        <v>418.15798502369915</v>
      </c>
      <c r="K147" s="2">
        <f>TREND(Calibration!$A$2:$A$4,Calibration!$C$2:$C$4,E147)</f>
        <v>2006.3225995285509</v>
      </c>
      <c r="L147" s="2">
        <f>TREND(Calibration!$A$2:$A$4,Calibration!$D$2:$D$4,G147)</f>
        <v>617.72642131065982</v>
      </c>
    </row>
    <row r="148" spans="1:12" x14ac:dyDescent="0.25">
      <c r="A148">
        <v>731982</v>
      </c>
      <c r="B148">
        <v>13.942999840000001</v>
      </c>
      <c r="C148">
        <v>0.65609998000000003</v>
      </c>
      <c r="D148">
        <v>1050.8630371100001</v>
      </c>
      <c r="E148">
        <v>3.8947999499999999</v>
      </c>
      <c r="F148">
        <v>9.9000003020963209E+37</v>
      </c>
      <c r="G148">
        <v>1.5887999500000001</v>
      </c>
      <c r="H148">
        <v>9.9000003020963209E+37</v>
      </c>
      <c r="J148" s="2">
        <f>TREND(Calibration!$A$2:$A$4,Calibration!$B$2:$B$4,C148)</f>
        <v>419.13935994564247</v>
      </c>
      <c r="K148" s="2">
        <f>TREND(Calibration!$A$2:$A$4,Calibration!$C$2:$C$4,E148)</f>
        <v>1556.018847575044</v>
      </c>
      <c r="L148" s="2">
        <f>TREND(Calibration!$A$2:$A$4,Calibration!$D$2:$D$4,G148)</f>
        <v>613.9337816619892</v>
      </c>
    </row>
    <row r="149" spans="1:12" x14ac:dyDescent="0.25">
      <c r="A149">
        <v>736983</v>
      </c>
      <c r="B149">
        <v>13.940999980000001</v>
      </c>
      <c r="C149">
        <v>0.65719998000000002</v>
      </c>
      <c r="D149">
        <v>1014.45098877</v>
      </c>
      <c r="E149">
        <v>3.9202001100000001</v>
      </c>
      <c r="F149">
        <v>9.9000003020963209E+37</v>
      </c>
      <c r="G149">
        <v>1.59800005</v>
      </c>
      <c r="H149">
        <v>9.9000003020963209E+37</v>
      </c>
      <c r="J149" s="2">
        <f>TREND(Calibration!$A$2:$A$4,Calibration!$B$2:$B$4,C149)</f>
        <v>419.81406785525184</v>
      </c>
      <c r="K149" s="2">
        <f>TREND(Calibration!$A$2:$A$4,Calibration!$C$2:$C$4,E149)</f>
        <v>1566.2953846880171</v>
      </c>
      <c r="L149" s="2">
        <f>TREND(Calibration!$A$2:$A$4,Calibration!$D$2:$D$4,G149)</f>
        <v>617.72642131065982</v>
      </c>
    </row>
    <row r="150" spans="1:12" x14ac:dyDescent="0.25">
      <c r="A150">
        <v>741983</v>
      </c>
      <c r="B150">
        <v>13.93599987</v>
      </c>
      <c r="C150">
        <v>0.65130001000000004</v>
      </c>
      <c r="D150">
        <v>9.9000003020963209E+37</v>
      </c>
      <c r="E150">
        <v>5.0100002300000002</v>
      </c>
      <c r="F150">
        <v>9.9000003020963209E+37</v>
      </c>
      <c r="G150">
        <v>1.60339999</v>
      </c>
      <c r="H150">
        <v>9.9000003020963209E+37</v>
      </c>
      <c r="J150" s="2">
        <f>TREND(Calibration!$A$2:$A$4,Calibration!$B$2:$B$4,C150)</f>
        <v>416.19519837756286</v>
      </c>
      <c r="K150" s="2">
        <f>TREND(Calibration!$A$2:$A$4,Calibration!$C$2:$C$4,E150)</f>
        <v>2007.2127402835056</v>
      </c>
      <c r="L150" s="2">
        <f>TREND(Calibration!$A$2:$A$4,Calibration!$D$2:$D$4,G150)</f>
        <v>619.95248695608143</v>
      </c>
    </row>
    <row r="151" spans="1:12" x14ac:dyDescent="0.25">
      <c r="A151">
        <v>746984</v>
      </c>
      <c r="B151">
        <v>13.93500042</v>
      </c>
      <c r="C151">
        <v>0.65560001000000001</v>
      </c>
      <c r="D151">
        <v>1208.2840576200001</v>
      </c>
      <c r="E151">
        <v>4.5352997799999999</v>
      </c>
      <c r="F151">
        <v>9.9000003020963209E+37</v>
      </c>
      <c r="G151">
        <v>1.6266000300000001</v>
      </c>
      <c r="H151">
        <v>9.9000003020963209E+37</v>
      </c>
      <c r="J151" s="2">
        <f>TREND(Calibration!$A$2:$A$4,Calibration!$B$2:$B$4,C151)</f>
        <v>418.83269293330846</v>
      </c>
      <c r="K151" s="2">
        <f>TREND(Calibration!$A$2:$A$4,Calibration!$C$2:$C$4,E151)</f>
        <v>1815.1558086748096</v>
      </c>
      <c r="L151" s="2">
        <f>TREND(Calibration!$A$2:$A$4,Calibration!$D$2:$D$4,G151)</f>
        <v>629.51644729941961</v>
      </c>
    </row>
    <row r="152" spans="1:12" x14ac:dyDescent="0.25">
      <c r="A152">
        <v>751984</v>
      </c>
      <c r="B152">
        <v>13.869999890000001</v>
      </c>
      <c r="C152">
        <v>0.65780002000000004</v>
      </c>
      <c r="D152">
        <v>1065.01403809</v>
      </c>
      <c r="E152">
        <v>2.38319993</v>
      </c>
      <c r="F152">
        <v>9.9000003020963209E+37</v>
      </c>
      <c r="G152">
        <v>1.6184999900000001</v>
      </c>
      <c r="H152">
        <v>1050.8409423799999</v>
      </c>
      <c r="J152" s="2">
        <f>TREND(Calibration!$A$2:$A$4,Calibration!$B$2:$B$4,C152)</f>
        <v>420.18211488623547</v>
      </c>
      <c r="K152" s="2">
        <f>TREND(Calibration!$A$2:$A$4,Calibration!$C$2:$C$4,E152)</f>
        <v>944.44735725763837</v>
      </c>
      <c r="L152" s="2">
        <f>TREND(Calibration!$A$2:$A$4,Calibration!$D$2:$D$4,G152)</f>
        <v>626.17729524022263</v>
      </c>
    </row>
    <row r="153" spans="1:12" x14ac:dyDescent="0.25">
      <c r="A153">
        <v>756982</v>
      </c>
      <c r="B153">
        <v>13.81000042</v>
      </c>
      <c r="C153">
        <v>0.65780002000000004</v>
      </c>
      <c r="D153">
        <v>1035.4100341799999</v>
      </c>
      <c r="E153">
        <v>4.7470002200000003</v>
      </c>
      <c r="F153">
        <v>9.9000003020963209E+37</v>
      </c>
      <c r="G153">
        <v>1.61899996</v>
      </c>
      <c r="H153">
        <v>9.9000003020963209E+37</v>
      </c>
      <c r="J153" s="2">
        <f>TREND(Calibration!$A$2:$A$4,Calibration!$B$2:$B$4,C153)</f>
        <v>420.18211488623547</v>
      </c>
      <c r="K153" s="2">
        <f>TREND(Calibration!$A$2:$A$4,Calibration!$C$2:$C$4,E153)</f>
        <v>1900.8067427040714</v>
      </c>
      <c r="L153" s="2">
        <f>TREND(Calibration!$A$2:$A$4,Calibration!$D$2:$D$4,G153)</f>
        <v>626.38340235266105</v>
      </c>
    </row>
    <row r="154" spans="1:12" x14ac:dyDescent="0.25">
      <c r="A154">
        <v>761983</v>
      </c>
      <c r="B154">
        <v>13.692999840000001</v>
      </c>
      <c r="C154">
        <v>0.65399998000000004</v>
      </c>
      <c r="D154">
        <v>9.9000003020963209E+37</v>
      </c>
      <c r="E154">
        <v>2.5926999999999998</v>
      </c>
      <c r="F154">
        <v>1188.2979736299999</v>
      </c>
      <c r="G154">
        <v>1.62010002</v>
      </c>
      <c r="H154">
        <v>9.9000003020963209E+37</v>
      </c>
      <c r="J154" s="2">
        <f>TREND(Calibration!$A$2:$A$4,Calibration!$B$2:$B$4,C154)</f>
        <v>417.85128120911554</v>
      </c>
      <c r="K154" s="2">
        <f>TREND(Calibration!$A$2:$A$4,Calibration!$C$2:$C$4,E154)</f>
        <v>1029.2080534314189</v>
      </c>
      <c r="L154" s="2">
        <f>TREND(Calibration!$A$2:$A$4,Calibration!$D$2:$D$4,G154)</f>
        <v>626.83688994213469</v>
      </c>
    </row>
    <row r="155" spans="1:12" x14ac:dyDescent="0.25">
      <c r="A155">
        <v>766985</v>
      </c>
      <c r="B155">
        <v>13.67399979</v>
      </c>
      <c r="C155">
        <v>0.65670002000000005</v>
      </c>
      <c r="D155">
        <v>797.82897949000005</v>
      </c>
      <c r="E155">
        <v>2.4523000700000002</v>
      </c>
      <c r="F155">
        <v>9.9000003020963209E+37</v>
      </c>
      <c r="G155">
        <v>1.62390006</v>
      </c>
      <c r="H155">
        <v>1324.0190429700001</v>
      </c>
      <c r="J155" s="2">
        <f>TREND(Calibration!$A$2:$A$4,Calibration!$B$2:$B$4,C155)</f>
        <v>419.5074069766261</v>
      </c>
      <c r="K155" s="2">
        <f>TREND(Calibration!$A$2:$A$4,Calibration!$C$2:$C$4,E155)</f>
        <v>972.40427379759808</v>
      </c>
      <c r="L155" s="2">
        <f>TREND(Calibration!$A$2:$A$4,Calibration!$D$2:$D$4,G155)</f>
        <v>628.4034144767088</v>
      </c>
    </row>
    <row r="156" spans="1:12" x14ac:dyDescent="0.25">
      <c r="A156">
        <v>771984</v>
      </c>
      <c r="B156">
        <v>13.67399979</v>
      </c>
      <c r="C156">
        <v>0.66100000999999997</v>
      </c>
      <c r="D156">
        <v>974.24102783000001</v>
      </c>
      <c r="E156">
        <v>3.8094000800000001</v>
      </c>
      <c r="F156">
        <v>9.9000003020963209E+37</v>
      </c>
      <c r="G156">
        <v>1.61960006</v>
      </c>
      <c r="H156">
        <v>1208.25097656</v>
      </c>
      <c r="J156" s="2">
        <f>TREND(Calibration!$A$2:$A$4,Calibration!$B$2:$B$4,C156)</f>
        <v>422.14489539866344</v>
      </c>
      <c r="K156" s="2">
        <f>TREND(Calibration!$A$2:$A$4,Calibration!$C$2:$C$4,E156)</f>
        <v>1521.4672961872552</v>
      </c>
      <c r="L156" s="2">
        <f>TREND(Calibration!$A$2:$A$4,Calibration!$D$2:$D$4,G156)</f>
        <v>626.63078695208583</v>
      </c>
    </row>
    <row r="157" spans="1:12" x14ac:dyDescent="0.25">
      <c r="A157">
        <v>776984</v>
      </c>
      <c r="B157">
        <v>13.70300007</v>
      </c>
      <c r="C157">
        <v>0.65670002000000005</v>
      </c>
      <c r="D157">
        <v>9.9000003020963209E+37</v>
      </c>
      <c r="E157">
        <v>3.6252999300000002</v>
      </c>
      <c r="F157">
        <v>9.9000003020963209E+37</v>
      </c>
      <c r="G157">
        <v>1.61090004</v>
      </c>
      <c r="H157">
        <v>9.9000003020963209E+37</v>
      </c>
      <c r="J157" s="2">
        <f>TREND(Calibration!$A$2:$A$4,Calibration!$B$2:$B$4,C157)</f>
        <v>419.5074069766261</v>
      </c>
      <c r="K157" s="2">
        <f>TREND(Calibration!$A$2:$A$4,Calibration!$C$2:$C$4,E157)</f>
        <v>1446.9830400259209</v>
      </c>
      <c r="L157" s="2">
        <f>TREND(Calibration!$A$2:$A$4,Calibration!$D$2:$D$4,G157)</f>
        <v>623.04429976213919</v>
      </c>
    </row>
    <row r="158" spans="1:12" x14ac:dyDescent="0.25">
      <c r="A158">
        <v>781984</v>
      </c>
      <c r="B158">
        <v>13.713000299999999</v>
      </c>
      <c r="C158">
        <v>0.65509998999999997</v>
      </c>
      <c r="D158">
        <v>9.9000003020963209E+37</v>
      </c>
      <c r="E158">
        <v>2.50900006</v>
      </c>
      <c r="F158">
        <v>976.31201171999999</v>
      </c>
      <c r="G158">
        <v>1.59909999</v>
      </c>
      <c r="H158">
        <v>9.9000003020963209E+37</v>
      </c>
      <c r="J158" s="2">
        <f>TREND(Calibration!$A$2:$A$4,Calibration!$B$2:$B$4,C158)</f>
        <v>418.52599525243312</v>
      </c>
      <c r="K158" s="2">
        <f>TREND(Calibration!$A$2:$A$4,Calibration!$C$2:$C$4,E158)</f>
        <v>995.34426911810749</v>
      </c>
      <c r="L158" s="2">
        <f>TREND(Calibration!$A$2:$A$4,Calibration!$D$2:$D$4,G158)</f>
        <v>618.17985943145845</v>
      </c>
    </row>
    <row r="159" spans="1:12" x14ac:dyDescent="0.25">
      <c r="A159">
        <v>786998</v>
      </c>
      <c r="B159">
        <v>13.79699993</v>
      </c>
      <c r="C159">
        <v>0.66210002000000001</v>
      </c>
      <c r="D159">
        <v>1083.37402344</v>
      </c>
      <c r="E159">
        <v>2.2541000800000002</v>
      </c>
      <c r="F159">
        <v>9.9000003020963209E+37</v>
      </c>
      <c r="G159">
        <v>1.59800005</v>
      </c>
      <c r="H159">
        <v>9.9000003020963209E+37</v>
      </c>
      <c r="J159" s="2">
        <f>TREND(Calibration!$A$2:$A$4,Calibration!$B$2:$B$4,C159)</f>
        <v>422.81960944198107</v>
      </c>
      <c r="K159" s="2">
        <f>TREND(Calibration!$A$2:$A$4,Calibration!$C$2:$C$4,E159)</f>
        <v>892.21542644286274</v>
      </c>
      <c r="L159" s="2">
        <f>TREND(Calibration!$A$2:$A$4,Calibration!$D$2:$D$4,G159)</f>
        <v>617.72642131065982</v>
      </c>
    </row>
    <row r="160" spans="1:12" x14ac:dyDescent="0.25">
      <c r="A160">
        <v>791985</v>
      </c>
      <c r="B160">
        <v>13.86900043</v>
      </c>
      <c r="C160">
        <v>0.65509998999999997</v>
      </c>
      <c r="D160">
        <v>9.9000003020963209E+37</v>
      </c>
      <c r="E160">
        <v>4.0892000199999998</v>
      </c>
      <c r="F160">
        <v>9.9000003020963209E+37</v>
      </c>
      <c r="G160">
        <v>1.59800005</v>
      </c>
      <c r="H160">
        <v>9.9000003020963209E+37</v>
      </c>
      <c r="J160" s="2">
        <f>TREND(Calibration!$A$2:$A$4,Calibration!$B$2:$B$4,C160)</f>
        <v>418.52599525243312</v>
      </c>
      <c r="K160" s="2">
        <f>TREND(Calibration!$A$2:$A$4,Calibration!$C$2:$C$4,E160)</f>
        <v>1634.6703022949955</v>
      </c>
      <c r="L160" s="2">
        <f>TREND(Calibration!$A$2:$A$4,Calibration!$D$2:$D$4,G160)</f>
        <v>617.72642131065982</v>
      </c>
    </row>
    <row r="161" spans="1:12" x14ac:dyDescent="0.25">
      <c r="A161">
        <v>796985</v>
      </c>
      <c r="B161">
        <v>13.902000429999999</v>
      </c>
      <c r="C161">
        <v>0.65939999000000005</v>
      </c>
      <c r="D161">
        <v>1268.4659423799999</v>
      </c>
      <c r="E161">
        <v>3.7328000100000001</v>
      </c>
      <c r="F161">
        <v>9.9000003020963209E+37</v>
      </c>
      <c r="G161">
        <v>1.59909999</v>
      </c>
      <c r="H161">
        <v>9.9000003020963209E+37</v>
      </c>
      <c r="J161" s="2">
        <f>TREND(Calibration!$A$2:$A$4,Calibration!$B$2:$B$4,C161)</f>
        <v>421.16348980817878</v>
      </c>
      <c r="K161" s="2">
        <f>TREND(Calibration!$A$2:$A$4,Calibration!$C$2:$C$4,E161)</f>
        <v>1490.4760165177051</v>
      </c>
      <c r="L161" s="2">
        <f>TREND(Calibration!$A$2:$A$4,Calibration!$D$2:$D$4,G161)</f>
        <v>618.17985943145845</v>
      </c>
    </row>
    <row r="162" spans="1:12" x14ac:dyDescent="0.25">
      <c r="A162">
        <v>801984</v>
      </c>
      <c r="B162">
        <v>13.850999829999999</v>
      </c>
      <c r="C162">
        <v>0.66369997999999997</v>
      </c>
      <c r="D162">
        <v>1203.8170166</v>
      </c>
      <c r="E162">
        <v>3.8980000000000001</v>
      </c>
      <c r="F162">
        <v>9.9000003020963209E+37</v>
      </c>
      <c r="G162">
        <v>1.59800005</v>
      </c>
      <c r="H162">
        <v>9.9000003020963209E+37</v>
      </c>
      <c r="J162" s="2">
        <f>TREND(Calibration!$A$2:$A$4,Calibration!$B$2:$B$4,C162)</f>
        <v>423.80097823021606</v>
      </c>
      <c r="K162" s="2">
        <f>TREND(Calibration!$A$2:$A$4,Calibration!$C$2:$C$4,E162)</f>
        <v>1557.3135414899002</v>
      </c>
      <c r="L162" s="2">
        <f>TREND(Calibration!$A$2:$A$4,Calibration!$D$2:$D$4,G162)</f>
        <v>617.72642131065982</v>
      </c>
    </row>
    <row r="163" spans="1:12" x14ac:dyDescent="0.25">
      <c r="A163">
        <v>807001</v>
      </c>
      <c r="B163">
        <v>13.86699963</v>
      </c>
      <c r="C163">
        <v>0.65829998000000001</v>
      </c>
      <c r="D163">
        <v>9.9000003020963209E+37</v>
      </c>
      <c r="E163">
        <v>2.2957000700000001</v>
      </c>
      <c r="F163">
        <v>9.9000003020963209E+37</v>
      </c>
      <c r="G163">
        <v>1.59850001</v>
      </c>
      <c r="H163">
        <v>9.9000003020963209E+37</v>
      </c>
      <c r="J163" s="2">
        <f>TREND(Calibration!$A$2:$A$4,Calibration!$B$2:$B$4,C163)</f>
        <v>420.48877576486115</v>
      </c>
      <c r="K163" s="2">
        <f>TREND(Calibration!$A$2:$A$4,Calibration!$C$2:$C$4,E163)</f>
        <v>909.04618030954316</v>
      </c>
      <c r="L163" s="2">
        <f>TREND(Calibration!$A$2:$A$4,Calibration!$D$2:$D$4,G163)</f>
        <v>617.93252430070879</v>
      </c>
    </row>
    <row r="164" spans="1:12" x14ac:dyDescent="0.25">
      <c r="A164">
        <v>811985</v>
      </c>
      <c r="B164">
        <v>13.90999985</v>
      </c>
      <c r="C164">
        <v>0.65990000999999998</v>
      </c>
      <c r="D164">
        <v>1123.4709472699999</v>
      </c>
      <c r="E164">
        <v>2.5722000600000001</v>
      </c>
      <c r="F164">
        <v>9.9000003020963209E+37</v>
      </c>
      <c r="G164">
        <v>1.5925999900000001</v>
      </c>
      <c r="H164">
        <v>9.9000003020963209E+37</v>
      </c>
      <c r="J164" s="2">
        <f>TREND(Calibration!$A$2:$A$4,Calibration!$B$2:$B$4,C164)</f>
        <v>421.47018748905407</v>
      </c>
      <c r="K164" s="2">
        <f>TREND(Calibration!$A$2:$A$4,Calibration!$C$2:$C$4,E164)</f>
        <v>1020.9140744083059</v>
      </c>
      <c r="L164" s="2">
        <f>TREND(Calibration!$A$2:$A$4,Calibration!$D$2:$D$4,G164)</f>
        <v>615.5003061965632</v>
      </c>
    </row>
    <row r="165" spans="1:12" x14ac:dyDescent="0.25">
      <c r="A165">
        <v>816984</v>
      </c>
      <c r="B165">
        <v>13.89599991</v>
      </c>
      <c r="C165">
        <v>0.66210002000000001</v>
      </c>
      <c r="D165">
        <v>9.9000003020963209E+37</v>
      </c>
      <c r="E165">
        <v>2.0532000099999999</v>
      </c>
      <c r="F165">
        <v>894.48797606999995</v>
      </c>
      <c r="G165">
        <v>1.5925999900000001</v>
      </c>
      <c r="H165">
        <v>9.9000003020963209E+37</v>
      </c>
      <c r="J165" s="2">
        <f>TREND(Calibration!$A$2:$A$4,Calibration!$B$2:$B$4,C165)</f>
        <v>422.81960944198107</v>
      </c>
      <c r="K165" s="2">
        <f>TREND(Calibration!$A$2:$A$4,Calibration!$C$2:$C$4,E165)</f>
        <v>810.93416579907728</v>
      </c>
      <c r="L165" s="2">
        <f>TREND(Calibration!$A$2:$A$4,Calibration!$D$2:$D$4,G165)</f>
        <v>615.5003061965632</v>
      </c>
    </row>
    <row r="166" spans="1:12" x14ac:dyDescent="0.25">
      <c r="A166">
        <v>821985</v>
      </c>
      <c r="B166">
        <v>14.00599957</v>
      </c>
      <c r="C166">
        <v>0.66530001000000005</v>
      </c>
      <c r="D166">
        <v>515.11602783000001</v>
      </c>
      <c r="E166">
        <v>2.0796999899999999</v>
      </c>
      <c r="F166">
        <v>9.9000003020963209E+37</v>
      </c>
      <c r="G166">
        <v>1.59529996</v>
      </c>
      <c r="H166">
        <v>957.34100341999999</v>
      </c>
      <c r="J166" s="2">
        <f>TREND(Calibration!$A$2:$A$4,Calibration!$B$2:$B$4,C166)</f>
        <v>424.7823899544091</v>
      </c>
      <c r="K166" s="2">
        <f>TREND(Calibration!$A$2:$A$4,Calibration!$C$2:$C$4,E166)</f>
        <v>821.65567416607337</v>
      </c>
      <c r="L166" s="2">
        <f>TREND(Calibration!$A$2:$A$4,Calibration!$D$2:$D$4,G166)</f>
        <v>616.61333901927401</v>
      </c>
    </row>
    <row r="167" spans="1:12" x14ac:dyDescent="0.25">
      <c r="A167">
        <v>826985</v>
      </c>
      <c r="B167">
        <v>14.071000099999999</v>
      </c>
      <c r="C167">
        <v>0.67129998999999996</v>
      </c>
      <c r="D167">
        <v>961.81402588000003</v>
      </c>
      <c r="E167">
        <v>1.8431999699999999</v>
      </c>
      <c r="F167">
        <v>9.9000003020963209E+37</v>
      </c>
      <c r="G167">
        <v>1.59739995</v>
      </c>
      <c r="H167">
        <v>1245.88903809</v>
      </c>
      <c r="J167" s="2">
        <f>TREND(Calibration!$A$2:$A$4,Calibration!$B$2:$B$4,C167)</f>
        <v>428.46260264849798</v>
      </c>
      <c r="K167" s="2">
        <f>TREND(Calibration!$A$2:$A$4,Calibration!$C$2:$C$4,E167)</f>
        <v>725.97118899949055</v>
      </c>
      <c r="L167" s="2">
        <f>TREND(Calibration!$A$2:$A$4,Calibration!$D$2:$D$4,G167)</f>
        <v>617.47903671123515</v>
      </c>
    </row>
    <row r="168" spans="1:12" x14ac:dyDescent="0.25">
      <c r="A168">
        <v>831984</v>
      </c>
      <c r="B168">
        <v>14.175999640000001</v>
      </c>
      <c r="C168">
        <v>0.67129998999999996</v>
      </c>
      <c r="D168">
        <v>1217.52502441</v>
      </c>
      <c r="E168">
        <v>2.0754001099999999</v>
      </c>
      <c r="F168">
        <v>9.9000003020963209E+37</v>
      </c>
      <c r="G168">
        <v>1.59800005</v>
      </c>
      <c r="H168">
        <v>9.9000003020963209E+37</v>
      </c>
      <c r="J168" s="2">
        <f>TREND(Calibration!$A$2:$A$4,Calibration!$B$2:$B$4,C168)</f>
        <v>428.46260264849798</v>
      </c>
      <c r="K168" s="2">
        <f>TREND(Calibration!$A$2:$A$4,Calibration!$C$2:$C$4,E168)</f>
        <v>819.91600495133889</v>
      </c>
      <c r="L168" s="2">
        <f>TREND(Calibration!$A$2:$A$4,Calibration!$D$2:$D$4,G168)</f>
        <v>617.72642131065982</v>
      </c>
    </row>
    <row r="169" spans="1:12" x14ac:dyDescent="0.25">
      <c r="A169">
        <v>836984</v>
      </c>
      <c r="B169">
        <v>14.300999640000001</v>
      </c>
      <c r="C169">
        <v>0.66970003</v>
      </c>
      <c r="D169">
        <v>733.75598145000004</v>
      </c>
      <c r="E169">
        <v>2.0488998899999999</v>
      </c>
      <c r="F169">
        <v>9.9000003020963209E+37</v>
      </c>
      <c r="G169">
        <v>1.61150002</v>
      </c>
      <c r="H169">
        <v>9.9000003020963209E+37</v>
      </c>
      <c r="J169" s="2">
        <f>TREND(Calibration!$A$2:$A$4,Calibration!$B$2:$B$4,C169)</f>
        <v>427.48123386026293</v>
      </c>
      <c r="K169" s="2">
        <f>TREND(Calibration!$A$2:$A$4,Calibration!$C$2:$C$4,E169)</f>
        <v>809.19439948381648</v>
      </c>
      <c r="L169" s="2">
        <f>TREND(Calibration!$A$2:$A$4,Calibration!$D$2:$D$4,G169)</f>
        <v>623.29163489288885</v>
      </c>
    </row>
    <row r="170" spans="1:12" x14ac:dyDescent="0.25">
      <c r="A170">
        <v>841984</v>
      </c>
      <c r="B170">
        <v>14.463000299999999</v>
      </c>
      <c r="C170">
        <v>0.66909998999999998</v>
      </c>
      <c r="D170">
        <v>506.23800659</v>
      </c>
      <c r="E170">
        <v>3.1591999500000001</v>
      </c>
      <c r="F170">
        <v>9.9000003020963209E+37</v>
      </c>
      <c r="G170">
        <v>1.60720003</v>
      </c>
      <c r="H170">
        <v>1337.7619628899999</v>
      </c>
      <c r="J170" s="2">
        <f>TREND(Calibration!$A$2:$A$4,Calibration!$B$2:$B$4,C170)</f>
        <v>427.1131868292793</v>
      </c>
      <c r="K170" s="2">
        <f>TREND(Calibration!$A$2:$A$4,Calibration!$C$2:$C$4,E170)</f>
        <v>1258.4057341024181</v>
      </c>
      <c r="L170" s="2">
        <f>TREND(Calibration!$A$2:$A$4,Calibration!$D$2:$D$4,G170)</f>
        <v>621.51901149065543</v>
      </c>
    </row>
    <row r="171" spans="1:12" x14ac:dyDescent="0.25">
      <c r="A171">
        <v>846984</v>
      </c>
      <c r="B171">
        <v>14.64500046</v>
      </c>
      <c r="C171">
        <v>0.66860001999999996</v>
      </c>
      <c r="D171">
        <v>619.42797852000001</v>
      </c>
      <c r="E171">
        <v>4.00330019</v>
      </c>
      <c r="F171">
        <v>9.9000003020963209E+37</v>
      </c>
      <c r="G171">
        <v>1.62010002</v>
      </c>
      <c r="H171">
        <v>9.9000003020963209E+37</v>
      </c>
      <c r="J171" s="2">
        <f>TREND(Calibration!$A$2:$A$4,Calibration!$B$2:$B$4,C171)</f>
        <v>426.8065198169453</v>
      </c>
      <c r="K171" s="2">
        <f>TREND(Calibration!$A$2:$A$4,Calibration!$C$2:$C$4,E171)</f>
        <v>1599.9164743272561</v>
      </c>
      <c r="L171" s="2">
        <f>TREND(Calibration!$A$2:$A$4,Calibration!$D$2:$D$4,G171)</f>
        <v>626.83688994213469</v>
      </c>
    </row>
    <row r="172" spans="1:12" x14ac:dyDescent="0.25">
      <c r="A172">
        <v>851986</v>
      </c>
      <c r="B172">
        <v>14.81499958</v>
      </c>
      <c r="C172">
        <v>0.67290002000000004</v>
      </c>
      <c r="D172">
        <v>395.45300293000003</v>
      </c>
      <c r="E172">
        <v>4.1016001700000002</v>
      </c>
      <c r="F172">
        <v>9.9000003020963209E+37</v>
      </c>
      <c r="G172">
        <v>1.6081999499999999</v>
      </c>
      <c r="H172">
        <v>9.9000003020963209E+37</v>
      </c>
      <c r="J172" s="2">
        <f>TREND(Calibration!$A$2:$A$4,Calibration!$B$2:$B$4,C172)</f>
        <v>429.44401437269096</v>
      </c>
      <c r="K172" s="2">
        <f>TREND(Calibration!$A$2:$A$4,Calibration!$C$2:$C$4,E172)</f>
        <v>1639.687223514446</v>
      </c>
      <c r="L172" s="2">
        <f>TREND(Calibration!$A$2:$A$4,Calibration!$D$2:$D$4,G172)</f>
        <v>621.93121747075327</v>
      </c>
    </row>
    <row r="173" spans="1:12" x14ac:dyDescent="0.25">
      <c r="A173">
        <v>856984</v>
      </c>
      <c r="B173">
        <v>14.83199978</v>
      </c>
      <c r="C173">
        <v>0.66909998999999998</v>
      </c>
      <c r="D173">
        <v>838.47601318</v>
      </c>
      <c r="E173">
        <v>2.3908</v>
      </c>
      <c r="F173">
        <v>9.9000003020963209E+37</v>
      </c>
      <c r="G173">
        <v>1.6093000200000001</v>
      </c>
      <c r="H173">
        <v>9.9000003020963209E+37</v>
      </c>
      <c r="J173" s="2">
        <f>TREND(Calibration!$A$2:$A$4,Calibration!$B$2:$B$4,C173)</f>
        <v>427.1131868292793</v>
      </c>
      <c r="K173" s="2">
        <f>TREND(Calibration!$A$2:$A$4,Calibration!$C$2:$C$4,E173)</f>
        <v>947.522235581877</v>
      </c>
      <c r="L173" s="2">
        <f>TREND(Calibration!$A$2:$A$4,Calibration!$D$2:$D$4,G173)</f>
        <v>622.38470918261658</v>
      </c>
    </row>
    <row r="174" spans="1:12" x14ac:dyDescent="0.25">
      <c r="A174">
        <v>861985</v>
      </c>
      <c r="B174">
        <v>14.91300011</v>
      </c>
      <c r="C174">
        <v>0.66589999</v>
      </c>
      <c r="D174">
        <v>618.02502441000001</v>
      </c>
      <c r="E174">
        <v>3.1166000399999998</v>
      </c>
      <c r="F174">
        <v>9.9000003020963209E+37</v>
      </c>
      <c r="G174">
        <v>1.60769999</v>
      </c>
      <c r="H174">
        <v>9.9000003020963209E+37</v>
      </c>
      <c r="J174" s="2">
        <f>TREND(Calibration!$A$2:$A$4,Calibration!$B$2:$B$4,C174)</f>
        <v>425.15040018314306</v>
      </c>
      <c r="K174" s="2">
        <f>TREND(Calibration!$A$2:$A$4,Calibration!$C$2:$C$4,E174)</f>
        <v>1241.1704270758362</v>
      </c>
      <c r="L174" s="2">
        <f>TREND(Calibration!$A$2:$A$4,Calibration!$D$2:$D$4,G174)</f>
        <v>621.72511448070441</v>
      </c>
    </row>
    <row r="175" spans="1:12" x14ac:dyDescent="0.25">
      <c r="A175">
        <v>866985</v>
      </c>
      <c r="B175">
        <v>14.95400047</v>
      </c>
      <c r="C175">
        <v>0.67070001000000001</v>
      </c>
      <c r="D175">
        <v>763.73602295000001</v>
      </c>
      <c r="E175">
        <v>3.6874001000000001</v>
      </c>
      <c r="F175">
        <v>9.9000003020963209E+37</v>
      </c>
      <c r="G175">
        <v>1.6142000000000001</v>
      </c>
      <c r="H175">
        <v>9.9000003020963209E+37</v>
      </c>
      <c r="J175" s="2">
        <f>TREND(Calibration!$A$2:$A$4,Calibration!$B$2:$B$4,C175)</f>
        <v>428.09459241976401</v>
      </c>
      <c r="K175" s="2">
        <f>TREND(Calibration!$A$2:$A$4,Calibration!$C$2:$C$4,E175)</f>
        <v>1472.1078700162409</v>
      </c>
      <c r="L175" s="2">
        <f>TREND(Calibration!$A$2:$A$4,Calibration!$D$2:$D$4,G175)</f>
        <v>624.40467183798921</v>
      </c>
    </row>
    <row r="176" spans="1:12" x14ac:dyDescent="0.25">
      <c r="A176">
        <v>871984</v>
      </c>
      <c r="B176">
        <v>15.01799965</v>
      </c>
      <c r="C176">
        <v>0.67180002000000005</v>
      </c>
      <c r="D176">
        <v>1260.9310302700001</v>
      </c>
      <c r="E176">
        <v>4.9036002200000004</v>
      </c>
      <c r="F176">
        <v>9.9000003020963209E+37</v>
      </c>
      <c r="G176">
        <v>1.61469996</v>
      </c>
      <c r="H176">
        <v>9.9000003020963209E+37</v>
      </c>
      <c r="J176" s="2">
        <f>TREND(Calibration!$A$2:$A$4,Calibration!$B$2:$B$4,C176)</f>
        <v>428.76930646308165</v>
      </c>
      <c r="K176" s="2">
        <f>TREND(Calibration!$A$2:$A$4,Calibration!$C$2:$C$4,E176)</f>
        <v>1964.1648361921264</v>
      </c>
      <c r="L176" s="2">
        <f>TREND(Calibration!$A$2:$A$4,Calibration!$D$2:$D$4,G176)</f>
        <v>624.61077482803807</v>
      </c>
    </row>
    <row r="177" spans="1:12" x14ac:dyDescent="0.25">
      <c r="A177">
        <v>876986</v>
      </c>
      <c r="B177">
        <v>15.04599953</v>
      </c>
      <c r="C177">
        <v>0.67180002000000005</v>
      </c>
      <c r="D177">
        <v>1155.4389648399999</v>
      </c>
      <c r="E177">
        <v>5.0100002300000002</v>
      </c>
      <c r="F177">
        <v>9.9000003020963209E+37</v>
      </c>
      <c r="G177">
        <v>1.5958000400000001</v>
      </c>
      <c r="H177">
        <v>9.9000003020963209E+37</v>
      </c>
      <c r="J177" s="2">
        <f>TREND(Calibration!$A$2:$A$4,Calibration!$B$2:$B$4,C177)</f>
        <v>428.76930646308165</v>
      </c>
      <c r="K177" s="2">
        <f>TREND(Calibration!$A$2:$A$4,Calibration!$C$2:$C$4,E177)</f>
        <v>2007.2127402835056</v>
      </c>
      <c r="L177" s="2">
        <f>TREND(Calibration!$A$2:$A$4,Calibration!$D$2:$D$4,G177)</f>
        <v>616.8194914779981</v>
      </c>
    </row>
    <row r="178" spans="1:12" x14ac:dyDescent="0.25">
      <c r="A178">
        <v>881985</v>
      </c>
      <c r="B178">
        <v>15.01799965</v>
      </c>
      <c r="C178">
        <v>0.67019998999999997</v>
      </c>
      <c r="D178">
        <v>1106.5379638700001</v>
      </c>
      <c r="E178">
        <v>3.28509998</v>
      </c>
      <c r="F178">
        <v>9.9000003020963209E+37</v>
      </c>
      <c r="G178">
        <v>1.60230005</v>
      </c>
      <c r="H178">
        <v>9.9000003020963209E+37</v>
      </c>
      <c r="J178" s="2">
        <f>TREND(Calibration!$A$2:$A$4,Calibration!$B$2:$B$4,C178)</f>
        <v>427.78789473888867</v>
      </c>
      <c r="K178" s="2">
        <f>TREND(Calibration!$A$2:$A$4,Calibration!$C$2:$C$4,E178)</f>
        <v>1309.3430640570089</v>
      </c>
      <c r="L178" s="2">
        <f>TREND(Calibration!$A$2:$A$4,Calibration!$D$2:$D$4,G178)</f>
        <v>619.49904883528279</v>
      </c>
    </row>
    <row r="179" spans="1:12" x14ac:dyDescent="0.25">
      <c r="A179">
        <v>886984</v>
      </c>
      <c r="B179">
        <v>15.07800007</v>
      </c>
      <c r="C179">
        <v>0.67070001000000001</v>
      </c>
      <c r="D179">
        <v>548.56799316000001</v>
      </c>
      <c r="E179">
        <v>3.1603000200000002</v>
      </c>
      <c r="F179">
        <v>9.9000003020963209E+37</v>
      </c>
      <c r="G179">
        <v>1.60720003</v>
      </c>
      <c r="H179">
        <v>9.9000003020963209E+37</v>
      </c>
      <c r="J179" s="2">
        <f>TREND(Calibration!$A$2:$A$4,Calibration!$B$2:$B$4,C179)</f>
        <v>428.09459241976401</v>
      </c>
      <c r="K179" s="2">
        <f>TREND(Calibration!$A$2:$A$4,Calibration!$C$2:$C$4,E179)</f>
        <v>1258.8508065028232</v>
      </c>
      <c r="L179" s="2">
        <f>TREND(Calibration!$A$2:$A$4,Calibration!$D$2:$D$4,G179)</f>
        <v>621.51901149065543</v>
      </c>
    </row>
    <row r="180" spans="1:12" x14ac:dyDescent="0.25">
      <c r="A180">
        <v>891998</v>
      </c>
      <c r="B180">
        <v>15.21700001</v>
      </c>
      <c r="C180">
        <v>0.66479999000000001</v>
      </c>
      <c r="D180">
        <v>940.99499512</v>
      </c>
      <c r="E180">
        <v>3.5388999000000001</v>
      </c>
      <c r="F180">
        <v>9.9000003020963209E+37</v>
      </c>
      <c r="G180">
        <v>1.6131000499999999</v>
      </c>
      <c r="H180">
        <v>9.9000003020963209E+37</v>
      </c>
      <c r="J180" s="2">
        <f>TREND(Calibration!$A$2:$A$4,Calibration!$B$2:$B$4,C180)</f>
        <v>424.4756922735337</v>
      </c>
      <c r="K180" s="2">
        <f>TREND(Calibration!$A$2:$A$4,Calibration!$C$2:$C$4,E180)</f>
        <v>1412.0268383777043</v>
      </c>
      <c r="L180" s="2">
        <f>TREND(Calibration!$A$2:$A$4,Calibration!$D$2:$D$4,G180)</f>
        <v>623.95122959480091</v>
      </c>
    </row>
    <row r="181" spans="1:12" x14ac:dyDescent="0.25">
      <c r="A181">
        <v>896986</v>
      </c>
      <c r="B181">
        <v>15.27900028</v>
      </c>
      <c r="C181">
        <v>0.66589999</v>
      </c>
      <c r="D181">
        <v>705.25500488</v>
      </c>
      <c r="E181">
        <v>1.98950005</v>
      </c>
      <c r="F181">
        <v>1345.5319824200001</v>
      </c>
      <c r="G181">
        <v>1.61530006</v>
      </c>
      <c r="H181">
        <v>9.9000003020963209E+37</v>
      </c>
      <c r="J181" s="2">
        <f>TREND(Calibration!$A$2:$A$4,Calibration!$B$2:$B$4,C181)</f>
        <v>425.15040018314306</v>
      </c>
      <c r="K181" s="2">
        <f>TREND(Calibration!$A$2:$A$4,Calibration!$C$2:$C$4,E181)</f>
        <v>785.16208392892815</v>
      </c>
      <c r="L181" s="2">
        <f>TREND(Calibration!$A$2:$A$4,Calibration!$D$2:$D$4,G181)</f>
        <v>624.85815942746285</v>
      </c>
    </row>
    <row r="182" spans="1:12" x14ac:dyDescent="0.25">
      <c r="A182">
        <v>901985</v>
      </c>
      <c r="B182">
        <v>15.25599957</v>
      </c>
      <c r="C182">
        <v>0.66369997999999997</v>
      </c>
      <c r="D182">
        <v>938.31701659999999</v>
      </c>
      <c r="E182">
        <v>2.36380005</v>
      </c>
      <c r="F182">
        <v>1359.70996094</v>
      </c>
      <c r="G182">
        <v>1.61469996</v>
      </c>
      <c r="H182">
        <v>9.9000003020963209E+37</v>
      </c>
      <c r="J182" s="2">
        <f>TREND(Calibration!$A$2:$A$4,Calibration!$B$2:$B$4,C182)</f>
        <v>423.80097823021606</v>
      </c>
      <c r="K182" s="2">
        <f>TREND(Calibration!$A$2:$A$4,Calibration!$C$2:$C$4,E182)</f>
        <v>936.5984465890748</v>
      </c>
      <c r="L182" s="2">
        <f>TREND(Calibration!$A$2:$A$4,Calibration!$D$2:$D$4,G182)</f>
        <v>624.61077482803807</v>
      </c>
    </row>
    <row r="183" spans="1:12" x14ac:dyDescent="0.25">
      <c r="A183">
        <v>906984</v>
      </c>
      <c r="B183">
        <v>15.196000099999999</v>
      </c>
      <c r="C183">
        <v>0.66589999</v>
      </c>
      <c r="D183">
        <v>929.20599364999998</v>
      </c>
      <c r="E183">
        <v>2.76069999</v>
      </c>
      <c r="F183">
        <v>9.9000003020963209E+37</v>
      </c>
      <c r="G183">
        <v>1.6103999600000001</v>
      </c>
      <c r="H183">
        <v>9.9000003020963209E+37</v>
      </c>
      <c r="J183" s="2">
        <f>TREND(Calibration!$A$2:$A$4,Calibration!$B$2:$B$4,C183)</f>
        <v>425.15040018314306</v>
      </c>
      <c r="K183" s="2">
        <f>TREND(Calibration!$A$2:$A$4,Calibration!$C$2:$C$4,E183)</f>
        <v>1097.1784178784962</v>
      </c>
      <c r="L183" s="2">
        <f>TREND(Calibration!$A$2:$A$4,Calibration!$D$2:$D$4,G183)</f>
        <v>622.83814730341521</v>
      </c>
    </row>
    <row r="184" spans="1:12" x14ac:dyDescent="0.25">
      <c r="A184">
        <v>911984</v>
      </c>
      <c r="B184">
        <v>15.11200047</v>
      </c>
      <c r="C184">
        <v>0.66320002</v>
      </c>
      <c r="D184">
        <v>788.5</v>
      </c>
      <c r="E184">
        <v>2.5641000300000001</v>
      </c>
      <c r="F184">
        <v>9.9000003020963209E+37</v>
      </c>
      <c r="G184">
        <v>1.6050000200000001</v>
      </c>
      <c r="H184">
        <v>9.9000003020963209E+37</v>
      </c>
      <c r="J184" s="2">
        <f>TREND(Calibration!$A$2:$A$4,Calibration!$B$2:$B$4,C184)</f>
        <v>423.49431735159038</v>
      </c>
      <c r="K184" s="2">
        <f>TREND(Calibration!$A$2:$A$4,Calibration!$C$2:$C$4,E184)</f>
        <v>1017.6369195041166</v>
      </c>
      <c r="L184" s="2">
        <f>TREND(Calibration!$A$2:$A$4,Calibration!$D$2:$D$4,G184)</f>
        <v>620.6120816579936</v>
      </c>
    </row>
    <row r="185" spans="1:12" x14ac:dyDescent="0.25">
      <c r="A185">
        <v>916984</v>
      </c>
      <c r="B185">
        <v>15.027000429999999</v>
      </c>
      <c r="C185">
        <v>0.66700000000000004</v>
      </c>
      <c r="D185">
        <v>1107.7519531200001</v>
      </c>
      <c r="E185">
        <v>2.56030011</v>
      </c>
      <c r="F185">
        <v>1216.1739502</v>
      </c>
      <c r="G185">
        <v>1.6093000200000001</v>
      </c>
      <c r="H185">
        <v>9.9000003020963209E+37</v>
      </c>
      <c r="J185" s="2">
        <f>TREND(Calibration!$A$2:$A$4,Calibration!$B$2:$B$4,C185)</f>
        <v>425.8251142264607</v>
      </c>
      <c r="K185" s="2">
        <f>TREND(Calibration!$A$2:$A$4,Calibration!$C$2:$C$4,E185)</f>
        <v>1016.0995268693327</v>
      </c>
      <c r="L185" s="2">
        <f>TREND(Calibration!$A$2:$A$4,Calibration!$D$2:$D$4,G185)</f>
        <v>622.38470918261658</v>
      </c>
    </row>
    <row r="186" spans="1:12" x14ac:dyDescent="0.25">
      <c r="A186">
        <v>921985</v>
      </c>
      <c r="B186">
        <v>14.93000031</v>
      </c>
      <c r="C186">
        <v>0.66049999000000004</v>
      </c>
      <c r="D186">
        <v>9.9000003020963209E+37</v>
      </c>
      <c r="E186">
        <v>2.56200004</v>
      </c>
      <c r="F186">
        <v>866.33801270000004</v>
      </c>
      <c r="G186">
        <v>1.60769999</v>
      </c>
      <c r="H186">
        <v>9.9000003020963209E+37</v>
      </c>
      <c r="J186" s="2">
        <f>TREND(Calibration!$A$2:$A$4,Calibration!$B$2:$B$4,C186)</f>
        <v>421.83819771778815</v>
      </c>
      <c r="K186" s="2">
        <f>TREND(Calibration!$A$2:$A$4,Calibration!$C$2:$C$4,E186)</f>
        <v>1016.7872939438103</v>
      </c>
      <c r="L186" s="2">
        <f>TREND(Calibration!$A$2:$A$4,Calibration!$D$2:$D$4,G186)</f>
        <v>621.72511448070441</v>
      </c>
    </row>
    <row r="187" spans="1:12" x14ac:dyDescent="0.25">
      <c r="A187">
        <v>926984</v>
      </c>
      <c r="B187">
        <v>14.980999949999999</v>
      </c>
      <c r="C187">
        <v>0.66049999000000004</v>
      </c>
      <c r="D187">
        <v>883.11798095999995</v>
      </c>
      <c r="E187">
        <v>2.5597999100000002</v>
      </c>
      <c r="F187">
        <v>9.9000003020963209E+37</v>
      </c>
      <c r="G187">
        <v>1.61090004</v>
      </c>
      <c r="H187">
        <v>9.9000003020963209E+37</v>
      </c>
      <c r="J187" s="2">
        <f>TREND(Calibration!$A$2:$A$4,Calibration!$B$2:$B$4,C187)</f>
        <v>421.83819771778815</v>
      </c>
      <c r="K187" s="2">
        <f>TREND(Calibration!$A$2:$A$4,Calibration!$C$2:$C$4,E187)</f>
        <v>1015.8971531888558</v>
      </c>
      <c r="L187" s="2">
        <f>TREND(Calibration!$A$2:$A$4,Calibration!$D$2:$D$4,G187)</f>
        <v>623.04429976213919</v>
      </c>
    </row>
    <row r="188" spans="1:12" x14ac:dyDescent="0.25">
      <c r="A188">
        <v>931984</v>
      </c>
      <c r="B188">
        <v>15.03299999</v>
      </c>
      <c r="C188">
        <v>0.66210002000000001</v>
      </c>
      <c r="D188">
        <v>9.9000003020963209E+37</v>
      </c>
      <c r="E188">
        <v>2.5613999399999998</v>
      </c>
      <c r="F188">
        <v>1087.3850097699999</v>
      </c>
      <c r="G188">
        <v>1.61580002</v>
      </c>
      <c r="H188">
        <v>9.9000003020963209E+37</v>
      </c>
      <c r="J188" s="2">
        <f>TREND(Calibration!$A$2:$A$4,Calibration!$B$2:$B$4,C188)</f>
        <v>422.81960944198107</v>
      </c>
      <c r="K188" s="2">
        <f>TREND(Calibration!$A$2:$A$4,Calibration!$C$2:$C$4,E188)</f>
        <v>1016.5445021692112</v>
      </c>
      <c r="L188" s="2">
        <f>TREND(Calibration!$A$2:$A$4,Calibration!$D$2:$D$4,G188)</f>
        <v>625.06426241751171</v>
      </c>
    </row>
    <row r="189" spans="1:12" x14ac:dyDescent="0.25">
      <c r="A189">
        <v>936984</v>
      </c>
      <c r="B189">
        <v>15.09599972</v>
      </c>
      <c r="C189">
        <v>0.66149997999999999</v>
      </c>
      <c r="D189">
        <v>1102.01599121</v>
      </c>
      <c r="E189">
        <v>2.3534998900000001</v>
      </c>
      <c r="F189">
        <v>9.9000003020963209E+37</v>
      </c>
      <c r="G189">
        <v>1.6297999599999999</v>
      </c>
      <c r="H189">
        <v>9.9000003020963209E+37</v>
      </c>
      <c r="J189" s="2">
        <f>TREND(Calibration!$A$2:$A$4,Calibration!$B$2:$B$4,C189)</f>
        <v>422.45156241099738</v>
      </c>
      <c r="K189" s="2">
        <f>TREND(Calibration!$A$2:$A$4,Calibration!$C$2:$C$4,E189)</f>
        <v>932.43115092993105</v>
      </c>
      <c r="L189" s="2">
        <f>TREND(Calibration!$A$2:$A$4,Calibration!$D$2:$D$4,G189)</f>
        <v>630.83558311217928</v>
      </c>
    </row>
    <row r="190" spans="1:12" x14ac:dyDescent="0.25">
      <c r="A190">
        <v>941984</v>
      </c>
      <c r="B190">
        <v>15.208000180000001</v>
      </c>
      <c r="C190">
        <v>0.67019998999999997</v>
      </c>
      <c r="D190">
        <v>1324.2580566399999</v>
      </c>
      <c r="E190">
        <v>1.98090005</v>
      </c>
      <c r="F190">
        <v>9.9000003020963209E+37</v>
      </c>
      <c r="G190">
        <v>1.6335999999999999</v>
      </c>
      <c r="H190">
        <v>9.9000003020963209E+37</v>
      </c>
      <c r="J190" s="2">
        <f>TREND(Calibration!$A$2:$A$4,Calibration!$B$2:$B$4,C190)</f>
        <v>427.78789473888867</v>
      </c>
      <c r="K190" s="2">
        <f>TREND(Calibration!$A$2:$A$4,Calibration!$C$2:$C$4,E190)</f>
        <v>781.68264839893277</v>
      </c>
      <c r="L190" s="2">
        <f>TREND(Calibration!$A$2:$A$4,Calibration!$D$2:$D$4,G190)</f>
        <v>632.40210764675328</v>
      </c>
    </row>
    <row r="191" spans="1:12" x14ac:dyDescent="0.25">
      <c r="A191">
        <v>946984</v>
      </c>
      <c r="B191">
        <v>15.26299953</v>
      </c>
      <c r="C191">
        <v>0.67129998999999996</v>
      </c>
      <c r="D191">
        <v>9.9000003020963209E+37</v>
      </c>
      <c r="E191">
        <v>2.58139992</v>
      </c>
      <c r="F191">
        <v>9.9000003020963209E+37</v>
      </c>
      <c r="G191">
        <v>1.6309000300000001</v>
      </c>
      <c r="H191">
        <v>9.9000003020963209E+37</v>
      </c>
      <c r="J191" s="2">
        <f>TREND(Calibration!$A$2:$A$4,Calibration!$B$2:$B$4,C191)</f>
        <v>428.46260264849798</v>
      </c>
      <c r="K191" s="2">
        <f>TREND(Calibration!$A$2:$A$4,Calibration!$C$2:$C$4,E191)</f>
        <v>1024.6362046123736</v>
      </c>
      <c r="L191" s="2">
        <f>TREND(Calibration!$A$2:$A$4,Calibration!$D$2:$D$4,G191)</f>
        <v>631.28907482404247</v>
      </c>
    </row>
    <row r="192" spans="1:12" x14ac:dyDescent="0.25">
      <c r="A192">
        <v>951984</v>
      </c>
      <c r="B192">
        <v>15.28800011</v>
      </c>
      <c r="C192">
        <v>0.66700000000000004</v>
      </c>
      <c r="D192">
        <v>1112.01293945</v>
      </c>
      <c r="E192">
        <v>3.63829994</v>
      </c>
      <c r="F192">
        <v>9.9000003020963209E+37</v>
      </c>
      <c r="G192">
        <v>1.62549996</v>
      </c>
      <c r="H192">
        <v>9.9000003020963209E+37</v>
      </c>
      <c r="J192" s="2">
        <f>TREND(Calibration!$A$2:$A$4,Calibration!$B$2:$B$4,C192)</f>
        <v>425.8251142264607</v>
      </c>
      <c r="K192" s="2">
        <f>TREND(Calibration!$A$2:$A$4,Calibration!$C$2:$C$4,E192)</f>
        <v>1452.2426559194437</v>
      </c>
      <c r="L192" s="2">
        <f>TREND(Calibration!$A$2:$A$4,Calibration!$D$2:$D$4,G192)</f>
        <v>629.0629555875563</v>
      </c>
    </row>
    <row r="193" spans="1:12" x14ac:dyDescent="0.25">
      <c r="A193">
        <v>956984</v>
      </c>
      <c r="B193">
        <v>15.286000250000001</v>
      </c>
      <c r="C193">
        <v>0.66799998000000005</v>
      </c>
      <c r="D193">
        <v>1061.64294434</v>
      </c>
      <c r="E193">
        <v>3.1133000900000001</v>
      </c>
      <c r="F193">
        <v>9.9000003020963209E+37</v>
      </c>
      <c r="G193">
        <v>1.6319999700000001</v>
      </c>
      <c r="H193">
        <v>1355.7719726600001</v>
      </c>
      <c r="J193" s="2">
        <f>TREND(Calibration!$A$2:$A$4,Calibration!$B$2:$B$4,C193)</f>
        <v>426.43847278596172</v>
      </c>
      <c r="K193" s="2">
        <f>TREND(Calibration!$A$2:$A$4,Calibration!$C$2:$C$4,E193)</f>
        <v>1239.8353150668586</v>
      </c>
      <c r="L193" s="2">
        <f>TREND(Calibration!$A$2:$A$4,Calibration!$D$2:$D$4,G193)</f>
        <v>631.74251294484111</v>
      </c>
    </row>
    <row r="194" spans="1:12" x14ac:dyDescent="0.25">
      <c r="A194">
        <v>961997</v>
      </c>
      <c r="B194">
        <v>15.227999690000001</v>
      </c>
      <c r="C194">
        <v>0.66100000999999997</v>
      </c>
      <c r="D194">
        <v>9.9000003020963209E+37</v>
      </c>
      <c r="E194">
        <v>3.9342000499999998</v>
      </c>
      <c r="F194">
        <v>9.9000003020963209E+37</v>
      </c>
      <c r="G194">
        <v>1.63310003</v>
      </c>
      <c r="H194">
        <v>9.9000003020963209E+37</v>
      </c>
      <c r="J194" s="2">
        <f>TREND(Calibration!$A$2:$A$4,Calibration!$B$2:$B$4,C194)</f>
        <v>422.14489539866344</v>
      </c>
      <c r="K194" s="2">
        <f>TREND(Calibration!$A$2:$A$4,Calibration!$C$2:$C$4,E194)</f>
        <v>1571.9595577872963</v>
      </c>
      <c r="L194" s="2">
        <f>TREND(Calibration!$A$2:$A$4,Calibration!$D$2:$D$4,G194)</f>
        <v>632.19600053431475</v>
      </c>
    </row>
    <row r="195" spans="1:12" x14ac:dyDescent="0.25">
      <c r="A195">
        <v>966984</v>
      </c>
      <c r="B195">
        <v>15.17500019</v>
      </c>
      <c r="C195">
        <v>0.66049999000000004</v>
      </c>
      <c r="D195">
        <v>720.78002930000002</v>
      </c>
      <c r="E195">
        <v>3.6242001099999999</v>
      </c>
      <c r="F195">
        <v>9.9000003020963209E+37</v>
      </c>
      <c r="G195">
        <v>1.62010002</v>
      </c>
      <c r="H195">
        <v>1117.7159423799999</v>
      </c>
      <c r="J195" s="2">
        <f>TREND(Calibration!$A$2:$A$4,Calibration!$B$2:$B$4,C195)</f>
        <v>421.83819771778815</v>
      </c>
      <c r="K195" s="2">
        <f>TREND(Calibration!$A$2:$A$4,Calibration!$C$2:$C$4,E195)</f>
        <v>1446.5380687718978</v>
      </c>
      <c r="L195" s="2">
        <f>TREND(Calibration!$A$2:$A$4,Calibration!$D$2:$D$4,G195)</f>
        <v>626.83688994213469</v>
      </c>
    </row>
    <row r="196" spans="1:12" x14ac:dyDescent="0.25">
      <c r="A196">
        <v>971985</v>
      </c>
      <c r="B196">
        <v>15.135000229999999</v>
      </c>
      <c r="C196">
        <v>0.65560001000000001</v>
      </c>
      <c r="D196">
        <v>986.73400878999996</v>
      </c>
      <c r="E196">
        <v>4.6199998899999999</v>
      </c>
      <c r="F196">
        <v>9.9000003020963209E+37</v>
      </c>
      <c r="G196">
        <v>1.6131000499999999</v>
      </c>
      <c r="H196">
        <v>9.9000003020963209E+37</v>
      </c>
      <c r="J196" s="2">
        <f>TREND(Calibration!$A$2:$A$4,Calibration!$B$2:$B$4,C196)</f>
        <v>418.83269293330846</v>
      </c>
      <c r="K196" s="2">
        <f>TREND(Calibration!$A$2:$A$4,Calibration!$C$2:$C$4,E196)</f>
        <v>1849.4242472944045</v>
      </c>
      <c r="L196" s="2">
        <f>TREND(Calibration!$A$2:$A$4,Calibration!$D$2:$D$4,G196)</f>
        <v>623.95122959480091</v>
      </c>
    </row>
    <row r="197" spans="1:12" x14ac:dyDescent="0.25">
      <c r="A197">
        <v>976998</v>
      </c>
      <c r="B197">
        <v>15.086000439999999</v>
      </c>
      <c r="C197">
        <v>0.65829998000000001</v>
      </c>
      <c r="D197">
        <v>1370.2879638700001</v>
      </c>
      <c r="E197">
        <v>3.5945000600000001</v>
      </c>
      <c r="F197">
        <v>9.9000003020963209E+37</v>
      </c>
      <c r="G197">
        <v>1.60720003</v>
      </c>
      <c r="H197">
        <v>9.9000003020963209E+37</v>
      </c>
      <c r="J197" s="2">
        <f>TREND(Calibration!$A$2:$A$4,Calibration!$B$2:$B$4,C197)</f>
        <v>420.48877576486115</v>
      </c>
      <c r="K197" s="2">
        <f>TREND(Calibration!$A$2:$A$4,Calibration!$C$2:$C$4,E197)</f>
        <v>1434.5218583983351</v>
      </c>
      <c r="L197" s="2">
        <f>TREND(Calibration!$A$2:$A$4,Calibration!$D$2:$D$4,G197)</f>
        <v>621.51901149065543</v>
      </c>
    </row>
    <row r="198" spans="1:12" x14ac:dyDescent="0.25">
      <c r="A198">
        <v>981985</v>
      </c>
      <c r="B198">
        <v>15.15400028</v>
      </c>
      <c r="C198">
        <v>0.65939999000000005</v>
      </c>
      <c r="D198">
        <v>709.18402100000003</v>
      </c>
      <c r="E198">
        <v>1.8933999500000001</v>
      </c>
      <c r="F198">
        <v>9.9000003020963209E+37</v>
      </c>
      <c r="G198">
        <v>1.6093000200000001</v>
      </c>
      <c r="H198">
        <v>1072.0600585899999</v>
      </c>
      <c r="J198" s="2">
        <f>TREND(Calibration!$A$2:$A$4,Calibration!$B$2:$B$4,C198)</f>
        <v>421.16348980817878</v>
      </c>
      <c r="K198" s="2">
        <f>TREND(Calibration!$A$2:$A$4,Calibration!$C$2:$C$4,E198)</f>
        <v>746.28137435031113</v>
      </c>
      <c r="L198" s="2">
        <f>TREND(Calibration!$A$2:$A$4,Calibration!$D$2:$D$4,G198)</f>
        <v>622.38470918261658</v>
      </c>
    </row>
    <row r="199" spans="1:12" x14ac:dyDescent="0.25">
      <c r="A199">
        <v>986985</v>
      </c>
      <c r="B199">
        <v>15.213999749999999</v>
      </c>
      <c r="C199">
        <v>0.66210002000000001</v>
      </c>
      <c r="D199">
        <v>865.74597168000003</v>
      </c>
      <c r="E199">
        <v>2.8752000299999998</v>
      </c>
      <c r="F199">
        <v>9.9000003020963209E+37</v>
      </c>
      <c r="G199">
        <v>1.6103999600000001</v>
      </c>
      <c r="H199">
        <v>9.9000003020963209E+37</v>
      </c>
      <c r="J199" s="2">
        <f>TREND(Calibration!$A$2:$A$4,Calibration!$B$2:$B$4,C199)</f>
        <v>422.81960944198107</v>
      </c>
      <c r="K199" s="2">
        <f>TREND(Calibration!$A$2:$A$4,Calibration!$C$2:$C$4,E199)</f>
        <v>1143.5034768740647</v>
      </c>
      <c r="L199" s="2">
        <f>TREND(Calibration!$A$2:$A$4,Calibration!$D$2:$D$4,G199)</f>
        <v>622.83814730341521</v>
      </c>
    </row>
    <row r="200" spans="1:12" x14ac:dyDescent="0.25">
      <c r="A200">
        <v>991985</v>
      </c>
      <c r="B200">
        <v>15.208999629999999</v>
      </c>
      <c r="C200">
        <v>0.65939999000000005</v>
      </c>
      <c r="D200">
        <v>1068.33496094</v>
      </c>
      <c r="E200">
        <v>2.2973001000000002</v>
      </c>
      <c r="F200">
        <v>9.9000003020963209E+37</v>
      </c>
      <c r="G200">
        <v>1.61689997</v>
      </c>
      <c r="H200">
        <v>9.9000003020963209E+37</v>
      </c>
      <c r="J200" s="2">
        <f>TREND(Calibration!$A$2:$A$4,Calibration!$B$2:$B$4,C200)</f>
        <v>421.16348980817878</v>
      </c>
      <c r="K200" s="2">
        <f>TREND(Calibration!$A$2:$A$4,Calibration!$C$2:$C$4,E200)</f>
        <v>909.69352928989883</v>
      </c>
      <c r="L200" s="2">
        <f>TREND(Calibration!$A$2:$A$4,Calibration!$D$2:$D$4,G200)</f>
        <v>625.51770466069991</v>
      </c>
    </row>
    <row r="201" spans="1:12" x14ac:dyDescent="0.25">
      <c r="A201">
        <v>996984</v>
      </c>
      <c r="B201">
        <v>15.24800014</v>
      </c>
      <c r="C201">
        <v>0.65609998000000003</v>
      </c>
      <c r="D201">
        <v>960.02398682</v>
      </c>
      <c r="E201">
        <v>3.0933999999999999</v>
      </c>
      <c r="F201">
        <v>9.9000003020963209E+37</v>
      </c>
      <c r="G201">
        <v>1.61259997</v>
      </c>
      <c r="H201">
        <v>9.9000003020963209E+37</v>
      </c>
      <c r="J201" s="2">
        <f>TREND(Calibration!$A$2:$A$4,Calibration!$B$2:$B$4,C201)</f>
        <v>419.13935994564247</v>
      </c>
      <c r="K201" s="2">
        <f>TREND(Calibration!$A$2:$A$4,Calibration!$C$2:$C$4,E201)</f>
        <v>1231.7840266719625</v>
      </c>
      <c r="L201" s="2">
        <f>TREND(Calibration!$A$2:$A$4,Calibration!$D$2:$D$4,G201)</f>
        <v>623.74507713607693</v>
      </c>
    </row>
    <row r="202" spans="1:12" x14ac:dyDescent="0.25">
      <c r="A202">
        <v>1001984</v>
      </c>
      <c r="B202">
        <v>15.22900009</v>
      </c>
      <c r="C202">
        <v>0.65240001999999997</v>
      </c>
      <c r="D202">
        <v>792.63702393000005</v>
      </c>
      <c r="E202">
        <v>4.5454998</v>
      </c>
      <c r="F202">
        <v>9.9000003020963209E+37</v>
      </c>
      <c r="G202">
        <v>1.6211999699999999</v>
      </c>
      <c r="H202">
        <v>1025.7390136700001</v>
      </c>
      <c r="J202" s="2">
        <f>TREND(Calibration!$A$2:$A$4,Calibration!$B$2:$B$4,C202)</f>
        <v>416.86991242088044</v>
      </c>
      <c r="K202" s="2">
        <f>TREND(Calibration!$A$2:$A$4,Calibration!$C$2:$C$4,E202)</f>
        <v>1819.2825891393054</v>
      </c>
      <c r="L202" s="2">
        <f>TREND(Calibration!$A$2:$A$4,Calibration!$D$2:$D$4,G202)</f>
        <v>627.29033218532288</v>
      </c>
    </row>
    <row r="203" spans="1:12" x14ac:dyDescent="0.25">
      <c r="A203">
        <v>1006984</v>
      </c>
      <c r="B203">
        <v>15.088999749999999</v>
      </c>
      <c r="C203">
        <v>0.65399998000000004</v>
      </c>
      <c r="D203">
        <v>858.60101318</v>
      </c>
      <c r="E203">
        <v>5.0093998900000001</v>
      </c>
      <c r="F203">
        <v>9.9000003020963209E+37</v>
      </c>
      <c r="G203">
        <v>1.6207</v>
      </c>
      <c r="H203">
        <v>9.9000003020963209E+37</v>
      </c>
      <c r="J203" s="2">
        <f>TREND(Calibration!$A$2:$A$4,Calibration!$B$2:$B$4,C203)</f>
        <v>417.85128120911554</v>
      </c>
      <c r="K203" s="2">
        <f>TREND(Calibration!$A$2:$A$4,Calibration!$C$2:$C$4,E203)</f>
        <v>2006.9698514083802</v>
      </c>
      <c r="L203" s="2">
        <f>TREND(Calibration!$A$2:$A$4,Calibration!$D$2:$D$4,G203)</f>
        <v>627.08422507288435</v>
      </c>
    </row>
    <row r="204" spans="1:12" x14ac:dyDescent="0.25">
      <c r="A204">
        <v>1011984</v>
      </c>
      <c r="B204">
        <v>14.8409996</v>
      </c>
      <c r="C204">
        <v>0.65069997000000002</v>
      </c>
      <c r="D204">
        <v>394.82400512999999</v>
      </c>
      <c r="E204">
        <v>3.8310000899999999</v>
      </c>
      <c r="F204">
        <v>9.9000003020963209E+37</v>
      </c>
      <c r="G204">
        <v>1.6217000500000001</v>
      </c>
      <c r="H204">
        <v>1055.0839843700001</v>
      </c>
      <c r="J204" s="2">
        <f>TREND(Calibration!$A$2:$A$4,Calibration!$B$2:$B$4,C204)</f>
        <v>415.82715134657923</v>
      </c>
      <c r="K204" s="2">
        <f>TREND(Calibration!$A$2:$A$4,Calibration!$C$2:$C$4,E204)</f>
        <v>1530.206347610773</v>
      </c>
      <c r="L204" s="2">
        <f>TREND(Calibration!$A$2:$A$4,Calibration!$D$2:$D$4,G204)</f>
        <v>627.49648464404697</v>
      </c>
    </row>
    <row r="205" spans="1:12" x14ac:dyDescent="0.25">
      <c r="A205">
        <v>1016985</v>
      </c>
      <c r="B205">
        <v>14.670000079999999</v>
      </c>
      <c r="C205">
        <v>0.65339999999999998</v>
      </c>
      <c r="D205">
        <v>537.50500488</v>
      </c>
      <c r="E205">
        <v>2.0796999899999999</v>
      </c>
      <c r="F205">
        <v>9.9000003020963209E+37</v>
      </c>
      <c r="G205">
        <v>1.61960006</v>
      </c>
      <c r="H205">
        <v>9.9000003020963209E+37</v>
      </c>
      <c r="J205" s="2">
        <f>TREND(Calibration!$A$2:$A$4,Calibration!$B$2:$B$4,C205)</f>
        <v>417.48327098038152</v>
      </c>
      <c r="K205" s="2">
        <f>TREND(Calibration!$A$2:$A$4,Calibration!$C$2:$C$4,E205)</f>
        <v>821.65567416607337</v>
      </c>
      <c r="L205" s="2">
        <f>TREND(Calibration!$A$2:$A$4,Calibration!$D$2:$D$4,G205)</f>
        <v>626.63078695208583</v>
      </c>
    </row>
    <row r="206" spans="1:12" x14ac:dyDescent="0.25">
      <c r="A206">
        <v>1021984</v>
      </c>
      <c r="B206">
        <v>14.56299973</v>
      </c>
      <c r="C206">
        <v>0.65179997999999995</v>
      </c>
      <c r="D206">
        <v>913.53497314000003</v>
      </c>
      <c r="E206">
        <v>2.5123000100000001</v>
      </c>
      <c r="F206">
        <v>9.9000003020963209E+37</v>
      </c>
      <c r="G206">
        <v>1.6211999699999999</v>
      </c>
      <c r="H206">
        <v>963.38800048999997</v>
      </c>
      <c r="J206" s="2">
        <f>TREND(Calibration!$A$2:$A$4,Calibration!$B$2:$B$4,C206)</f>
        <v>416.50186538989681</v>
      </c>
      <c r="K206" s="2">
        <f>TREND(Calibration!$A$2:$A$4,Calibration!$C$2:$C$4,E206)</f>
        <v>996.67938112708521</v>
      </c>
      <c r="L206" s="2">
        <f>TREND(Calibration!$A$2:$A$4,Calibration!$D$2:$D$4,G206)</f>
        <v>627.29033218532288</v>
      </c>
    </row>
    <row r="207" spans="1:12" x14ac:dyDescent="0.25">
      <c r="A207">
        <v>1026984</v>
      </c>
      <c r="B207">
        <v>14.51299953</v>
      </c>
      <c r="C207">
        <v>0.65450001000000002</v>
      </c>
      <c r="D207">
        <v>757.33599853999999</v>
      </c>
      <c r="E207">
        <v>2.30220008</v>
      </c>
      <c r="F207">
        <v>9.9000003020963209E+37</v>
      </c>
      <c r="G207">
        <v>1.6217000500000001</v>
      </c>
      <c r="H207">
        <v>1153.9289550799999</v>
      </c>
      <c r="J207" s="2">
        <f>TREND(Calibration!$A$2:$A$4,Calibration!$B$2:$B$4,C207)</f>
        <v>418.15798502369915</v>
      </c>
      <c r="K207" s="2">
        <f>TREND(Calibration!$A$2:$A$4,Calibration!$C$2:$C$4,E207)</f>
        <v>911.675990279232</v>
      </c>
      <c r="L207" s="2">
        <f>TREND(Calibration!$A$2:$A$4,Calibration!$D$2:$D$4,G207)</f>
        <v>627.49648464404697</v>
      </c>
    </row>
    <row r="208" spans="1:12" x14ac:dyDescent="0.25">
      <c r="A208">
        <v>1031984</v>
      </c>
      <c r="B208">
        <v>14.430999760000001</v>
      </c>
      <c r="C208">
        <v>0.65719998000000002</v>
      </c>
      <c r="D208">
        <v>801.95697021000001</v>
      </c>
      <c r="E208">
        <v>2.0035998799999999</v>
      </c>
      <c r="F208">
        <v>9.9000003020963209E+37</v>
      </c>
      <c r="G208">
        <v>1.62549996</v>
      </c>
      <c r="H208">
        <v>1258.26599121</v>
      </c>
      <c r="J208" s="2">
        <f>TREND(Calibration!$A$2:$A$4,Calibration!$B$2:$B$4,C208)</f>
        <v>419.81406785525184</v>
      </c>
      <c r="K208" s="2">
        <f>TREND(Calibration!$A$2:$A$4,Calibration!$C$2:$C$4,E208)</f>
        <v>790.86667107647395</v>
      </c>
      <c r="L208" s="2">
        <f>TREND(Calibration!$A$2:$A$4,Calibration!$D$2:$D$4,G208)</f>
        <v>629.0629555875563</v>
      </c>
    </row>
    <row r="209" spans="1:12" x14ac:dyDescent="0.25">
      <c r="A209">
        <v>1036984</v>
      </c>
      <c r="B209">
        <v>14.449000359999999</v>
      </c>
      <c r="C209">
        <v>0.65880000999999999</v>
      </c>
      <c r="D209">
        <v>892.60797118999994</v>
      </c>
      <c r="E209">
        <v>2.99399996</v>
      </c>
      <c r="F209">
        <v>9.9000003020963209E+37</v>
      </c>
      <c r="G209">
        <v>1.6357999999999999</v>
      </c>
      <c r="H209">
        <v>1283.77404785</v>
      </c>
      <c r="J209" s="2">
        <f>TREND(Calibration!$A$2:$A$4,Calibration!$B$2:$B$4,C209)</f>
        <v>420.79547957944476</v>
      </c>
      <c r="K209" s="2">
        <f>TREND(Calibration!$A$2:$A$4,Calibration!$C$2:$C$4,E209)</f>
        <v>1191.5682091302231</v>
      </c>
      <c r="L209" s="2">
        <f>TREND(Calibration!$A$2:$A$4,Calibration!$D$2:$D$4,G209)</f>
        <v>633.30903335702544</v>
      </c>
    </row>
    <row r="210" spans="1:12" x14ac:dyDescent="0.25">
      <c r="A210">
        <v>1041981</v>
      </c>
      <c r="B210">
        <v>14.47099972</v>
      </c>
      <c r="C210">
        <v>0.65829998000000001</v>
      </c>
      <c r="D210">
        <v>907.25402831999997</v>
      </c>
      <c r="E210">
        <v>2.1730999899999999</v>
      </c>
      <c r="F210">
        <v>9.9000003020963209E+37</v>
      </c>
      <c r="G210">
        <v>1.6357999999999999</v>
      </c>
      <c r="H210">
        <v>9.9000003020963209E+37</v>
      </c>
      <c r="J210" s="2">
        <f>TREND(Calibration!$A$2:$A$4,Calibration!$B$2:$B$4,C210)</f>
        <v>420.48877576486115</v>
      </c>
      <c r="K210" s="2">
        <f>TREND(Calibration!$A$2:$A$4,Calibration!$C$2:$C$4,E210)</f>
        <v>859.44396236392993</v>
      </c>
      <c r="L210" s="2">
        <f>TREND(Calibration!$A$2:$A$4,Calibration!$D$2:$D$4,G210)</f>
        <v>633.30903335702544</v>
      </c>
    </row>
    <row r="211" spans="1:12" x14ac:dyDescent="0.25">
      <c r="A211">
        <v>1046981</v>
      </c>
      <c r="B211">
        <v>14.47099972</v>
      </c>
      <c r="C211">
        <v>0.65450001000000002</v>
      </c>
      <c r="D211">
        <v>1184.79504395</v>
      </c>
      <c r="E211">
        <v>2.2925000199999999</v>
      </c>
      <c r="F211">
        <v>9.9000003020963209E+37</v>
      </c>
      <c r="G211">
        <v>1.63849998</v>
      </c>
      <c r="H211">
        <v>1355.6999511700001</v>
      </c>
      <c r="J211" s="2">
        <f>TREND(Calibration!$A$2:$A$4,Calibration!$B$2:$B$4,C211)</f>
        <v>418.15798502369915</v>
      </c>
      <c r="K211" s="2">
        <f>TREND(Calibration!$A$2:$A$4,Calibration!$C$2:$C$4,E211)</f>
        <v>907.75148639468705</v>
      </c>
      <c r="L211" s="2">
        <f>TREND(Calibration!$A$2:$A$4,Calibration!$D$2:$D$4,G211)</f>
        <v>634.4220703021258</v>
      </c>
    </row>
    <row r="212" spans="1:12" x14ac:dyDescent="0.25">
      <c r="A212">
        <v>1051982</v>
      </c>
      <c r="B212">
        <v>14.45100021</v>
      </c>
      <c r="C212">
        <v>0.65289998000000005</v>
      </c>
      <c r="D212">
        <v>1021.59002686</v>
      </c>
      <c r="E212">
        <v>2.2109000700000001</v>
      </c>
      <c r="F212">
        <v>9.9000003020963209E+37</v>
      </c>
      <c r="G212">
        <v>1.63789999</v>
      </c>
      <c r="H212">
        <v>9.9000003020963209E+37</v>
      </c>
      <c r="J212" s="2">
        <f>TREND(Calibration!$A$2:$A$4,Calibration!$B$2:$B$4,C212)</f>
        <v>417.17657329950623</v>
      </c>
      <c r="K212" s="2">
        <f>TREND(Calibration!$A$2:$A$4,Calibration!$C$2:$C$4,E212)</f>
        <v>874.73732764168199</v>
      </c>
      <c r="L212" s="2">
        <f>TREND(Calibration!$A$2:$A$4,Calibration!$D$2:$D$4,G212)</f>
        <v>634.17473104898659</v>
      </c>
    </row>
    <row r="213" spans="1:12" x14ac:dyDescent="0.25">
      <c r="A213">
        <v>1056981</v>
      </c>
      <c r="B213">
        <v>14.41800022</v>
      </c>
      <c r="C213">
        <v>0.65069997000000002</v>
      </c>
      <c r="D213">
        <v>890.63299560999997</v>
      </c>
      <c r="E213">
        <v>3.5896000899999998</v>
      </c>
      <c r="F213">
        <v>9.9000003020963209E+37</v>
      </c>
      <c r="G213">
        <v>1.6411999500000001</v>
      </c>
      <c r="H213">
        <v>9.9000003020963209E+37</v>
      </c>
      <c r="J213" s="2">
        <f>TREND(Calibration!$A$2:$A$4,Calibration!$B$2:$B$4,C213)</f>
        <v>415.82715134657923</v>
      </c>
      <c r="K213" s="2">
        <f>TREND(Calibration!$A$2:$A$4,Calibration!$C$2:$C$4,E213)</f>
        <v>1432.5394014548569</v>
      </c>
      <c r="L213" s="2">
        <f>TREND(Calibration!$A$2:$A$4,Calibration!$D$2:$D$4,G213)</f>
        <v>635.53510312483661</v>
      </c>
    </row>
    <row r="214" spans="1:12" x14ac:dyDescent="0.25">
      <c r="A214">
        <v>1061982</v>
      </c>
      <c r="B214">
        <v>14.28800011</v>
      </c>
      <c r="C214">
        <v>0.65069997000000002</v>
      </c>
      <c r="D214">
        <v>9.9000003020963209E+37</v>
      </c>
      <c r="E214">
        <v>4.6065001499999996</v>
      </c>
      <c r="F214">
        <v>9.9000003020963209E+37</v>
      </c>
      <c r="G214">
        <v>1.6400999999999999</v>
      </c>
      <c r="H214">
        <v>9.9000003020963209E+37</v>
      </c>
      <c r="J214" s="2">
        <f>TREND(Calibration!$A$2:$A$4,Calibration!$B$2:$B$4,C214)</f>
        <v>415.82715134657923</v>
      </c>
      <c r="K214" s="2">
        <f>TREND(Calibration!$A$2:$A$4,Calibration!$C$2:$C$4,E214)</f>
        <v>1843.962447875602</v>
      </c>
      <c r="L214" s="2">
        <f>TREND(Calibration!$A$2:$A$4,Calibration!$D$2:$D$4,G214)</f>
        <v>635.08166088164842</v>
      </c>
    </row>
    <row r="215" spans="1:12" x14ac:dyDescent="0.25">
      <c r="A215">
        <v>1066982</v>
      </c>
      <c r="B215">
        <v>14.25</v>
      </c>
      <c r="C215">
        <v>0.65450001000000002</v>
      </c>
      <c r="D215">
        <v>518.94000243999994</v>
      </c>
      <c r="E215">
        <v>4.5163998599999999</v>
      </c>
      <c r="F215">
        <v>9.9000003020963209E+37</v>
      </c>
      <c r="G215">
        <v>1.63740003</v>
      </c>
      <c r="H215">
        <v>9.9000003020963209E+37</v>
      </c>
      <c r="J215" s="2">
        <f>TREND(Calibration!$A$2:$A$4,Calibration!$B$2:$B$4,C215)</f>
        <v>418.15798502369915</v>
      </c>
      <c r="K215" s="2">
        <f>TREND(Calibration!$A$2:$A$4,Calibration!$C$2:$C$4,E215)</f>
        <v>1807.5091745861969</v>
      </c>
      <c r="L215" s="2">
        <f>TREND(Calibration!$A$2:$A$4,Calibration!$D$2:$D$4,G215)</f>
        <v>633.96862805893772</v>
      </c>
    </row>
    <row r="216" spans="1:12" x14ac:dyDescent="0.25">
      <c r="A216">
        <v>1071981</v>
      </c>
      <c r="B216">
        <v>14.097999570000001</v>
      </c>
      <c r="C216">
        <v>0.65399998000000004</v>
      </c>
      <c r="D216">
        <v>949.61102295000001</v>
      </c>
      <c r="E216">
        <v>3.8564000100000002</v>
      </c>
      <c r="F216">
        <v>9.9000003020963209E+37</v>
      </c>
      <c r="G216">
        <v>1.63469994</v>
      </c>
      <c r="H216">
        <v>9.9000003020963209E+37</v>
      </c>
      <c r="J216" s="2">
        <f>TREND(Calibration!$A$2:$A$4,Calibration!$B$2:$B$4,C216)</f>
        <v>417.85128120911554</v>
      </c>
      <c r="K216" s="2">
        <f>TREND(Calibration!$A$2:$A$4,Calibration!$C$2:$C$4,E216)</f>
        <v>1540.4827876232198</v>
      </c>
      <c r="L216" s="2">
        <f>TREND(Calibration!$A$2:$A$4,Calibration!$D$2:$D$4,G216)</f>
        <v>632.8555457675518</v>
      </c>
    </row>
    <row r="217" spans="1:12" x14ac:dyDescent="0.25">
      <c r="A217">
        <v>1076982</v>
      </c>
      <c r="B217">
        <v>14.039999959999999</v>
      </c>
      <c r="C217">
        <v>0.65509998999999997</v>
      </c>
      <c r="D217">
        <v>662.74401854999996</v>
      </c>
      <c r="E217">
        <v>2.4707000300000002</v>
      </c>
      <c r="F217">
        <v>9.9000003020963209E+37</v>
      </c>
      <c r="G217">
        <v>1.63310003</v>
      </c>
      <c r="H217">
        <v>1059.00598145</v>
      </c>
      <c r="J217" s="2">
        <f>TREND(Calibration!$A$2:$A$4,Calibration!$B$2:$B$4,C217)</f>
        <v>418.52599525243312</v>
      </c>
      <c r="K217" s="2">
        <f>TREND(Calibration!$A$2:$A$4,Calibration!$C$2:$C$4,E217)</f>
        <v>979.84863130626013</v>
      </c>
      <c r="L217" s="2">
        <f>TREND(Calibration!$A$2:$A$4,Calibration!$D$2:$D$4,G217)</f>
        <v>632.19600053431475</v>
      </c>
    </row>
    <row r="218" spans="1:12" x14ac:dyDescent="0.25">
      <c r="A218">
        <v>1081992</v>
      </c>
      <c r="B218">
        <v>13.99600029</v>
      </c>
      <c r="C218">
        <v>0.65609998000000003</v>
      </c>
      <c r="D218">
        <v>9.9000003020963209E+37</v>
      </c>
      <c r="E218">
        <v>5.0089001700000004</v>
      </c>
      <c r="F218">
        <v>9.9000003020963209E+37</v>
      </c>
      <c r="G218">
        <v>1.6288000300000001</v>
      </c>
      <c r="H218">
        <v>9.9000003020963209E+37</v>
      </c>
      <c r="J218" s="2">
        <f>TREND(Calibration!$A$2:$A$4,Calibration!$B$2:$B$4,C218)</f>
        <v>419.13935994564247</v>
      </c>
      <c r="K218" s="2">
        <f>TREND(Calibration!$A$2:$A$4,Calibration!$C$2:$C$4,E218)</f>
        <v>2006.7676719289559</v>
      </c>
      <c r="L218" s="2">
        <f>TREND(Calibration!$A$2:$A$4,Calibration!$D$2:$D$4,G218)</f>
        <v>630.42337300969177</v>
      </c>
    </row>
    <row r="219" spans="1:12" x14ac:dyDescent="0.25">
      <c r="A219">
        <v>1086981</v>
      </c>
      <c r="B219">
        <v>13.977999690000001</v>
      </c>
      <c r="C219">
        <v>0.65020001000000005</v>
      </c>
      <c r="D219">
        <v>804.02502441000001</v>
      </c>
      <c r="E219">
        <v>2.98799992</v>
      </c>
      <c r="F219">
        <v>9.9000003020963209E+37</v>
      </c>
      <c r="G219">
        <v>1.6309000300000001</v>
      </c>
      <c r="H219">
        <v>9.9000003020963209E+37</v>
      </c>
      <c r="J219" s="2">
        <f>TREND(Calibration!$A$2:$A$4,Calibration!$B$2:$B$4,C219)</f>
        <v>415.52049046795355</v>
      </c>
      <c r="K219" s="2">
        <f>TREND(Calibration!$A$2:$A$4,Calibration!$C$2:$C$4,E219)</f>
        <v>1189.1406797863401</v>
      </c>
      <c r="L219" s="2">
        <f>TREND(Calibration!$A$2:$A$4,Calibration!$D$2:$D$4,G219)</f>
        <v>631.28907482404247</v>
      </c>
    </row>
    <row r="220" spans="1:12" x14ac:dyDescent="0.25">
      <c r="A220">
        <v>1091982</v>
      </c>
      <c r="B220">
        <v>14.036000250000001</v>
      </c>
      <c r="C220">
        <v>0.65609998000000003</v>
      </c>
      <c r="D220">
        <v>646.68200683999999</v>
      </c>
      <c r="E220">
        <v>3.5404999300000002</v>
      </c>
      <c r="F220">
        <v>9.9000003020963209E+37</v>
      </c>
      <c r="G220">
        <v>1.6352000200000001</v>
      </c>
      <c r="H220">
        <v>9.9000003020963209E+37</v>
      </c>
      <c r="J220" s="2">
        <f>TREND(Calibration!$A$2:$A$4,Calibration!$B$2:$B$4,C220)</f>
        <v>419.13935994564247</v>
      </c>
      <c r="K220" s="2">
        <f>TREND(Calibration!$A$2:$A$4,Calibration!$C$2:$C$4,E220)</f>
        <v>1412.6741873580597</v>
      </c>
      <c r="L220" s="2">
        <f>TREND(Calibration!$A$2:$A$4,Calibration!$D$2:$D$4,G220)</f>
        <v>633.06169822627589</v>
      </c>
    </row>
    <row r="221" spans="1:12" x14ac:dyDescent="0.25">
      <c r="A221">
        <v>1096981</v>
      </c>
      <c r="B221">
        <v>14.02600002</v>
      </c>
      <c r="C221">
        <v>0.65240001999999997</v>
      </c>
      <c r="D221">
        <v>826.67199706999997</v>
      </c>
      <c r="E221">
        <v>4.4456000299999996</v>
      </c>
      <c r="F221">
        <v>9.9000003020963209E+37</v>
      </c>
      <c r="G221">
        <v>1.63039994</v>
      </c>
      <c r="H221">
        <v>9.9000003020963209E+37</v>
      </c>
      <c r="J221" s="2">
        <f>TREND(Calibration!$A$2:$A$4,Calibration!$B$2:$B$4,C221)</f>
        <v>416.86991242088044</v>
      </c>
      <c r="K221" s="2">
        <f>TREND(Calibration!$A$2:$A$4,Calibration!$C$2:$C$4,E221)</f>
        <v>1778.8645880722861</v>
      </c>
      <c r="L221" s="2">
        <f>TREND(Calibration!$A$2:$A$4,Calibration!$D$2:$D$4,G221)</f>
        <v>631.08291824292883</v>
      </c>
    </row>
    <row r="222" spans="1:12" x14ac:dyDescent="0.25">
      <c r="A222">
        <v>1101982</v>
      </c>
      <c r="B222">
        <v>13.93999958</v>
      </c>
      <c r="C222">
        <v>0.65289998000000005</v>
      </c>
      <c r="D222">
        <v>856.71899413999995</v>
      </c>
      <c r="E222">
        <v>3.9660999800000001</v>
      </c>
      <c r="F222">
        <v>9.9000003020963209E+37</v>
      </c>
      <c r="G222">
        <v>1.62820005</v>
      </c>
      <c r="H222">
        <v>9.9000003020963209E+37</v>
      </c>
      <c r="J222" s="2">
        <f>TREND(Calibration!$A$2:$A$4,Calibration!$B$2:$B$4,C222)</f>
        <v>417.17657329950623</v>
      </c>
      <c r="K222" s="2">
        <f>TREND(Calibration!$A$2:$A$4,Calibration!$C$2:$C$4,E222)</f>
        <v>1584.8658077694317</v>
      </c>
      <c r="L222" s="2">
        <f>TREND(Calibration!$A$2:$A$4,Calibration!$D$2:$D$4,G222)</f>
        <v>630.17603787894211</v>
      </c>
    </row>
    <row r="223" spans="1:12" x14ac:dyDescent="0.25">
      <c r="A223">
        <v>1106980</v>
      </c>
      <c r="B223">
        <v>14.022999759999999</v>
      </c>
      <c r="C223">
        <v>0.65450001000000002</v>
      </c>
      <c r="D223">
        <v>621.82299805000002</v>
      </c>
      <c r="E223">
        <v>3.5859000700000001</v>
      </c>
      <c r="F223">
        <v>9.9000003020963209E+37</v>
      </c>
      <c r="G223">
        <v>1.63469994</v>
      </c>
      <c r="H223">
        <v>1331.92700195</v>
      </c>
      <c r="J223" s="2">
        <f>TREND(Calibration!$A$2:$A$4,Calibration!$B$2:$B$4,C223)</f>
        <v>418.15798502369915</v>
      </c>
      <c r="K223" s="2">
        <f>TREND(Calibration!$A$2:$A$4,Calibration!$C$2:$C$4,E223)</f>
        <v>1431.0424269141952</v>
      </c>
      <c r="L223" s="2">
        <f>TREND(Calibration!$A$2:$A$4,Calibration!$D$2:$D$4,G223)</f>
        <v>632.8555457675518</v>
      </c>
    </row>
    <row r="224" spans="1:12" x14ac:dyDescent="0.25">
      <c r="A224">
        <v>1111980</v>
      </c>
      <c r="B224">
        <v>13.95400047</v>
      </c>
      <c r="C224">
        <v>0.65829998000000001</v>
      </c>
      <c r="D224">
        <v>1067.79199219</v>
      </c>
      <c r="E224">
        <v>3.1549000700000001</v>
      </c>
      <c r="F224">
        <v>9.9000003020963209E+37</v>
      </c>
      <c r="G224">
        <v>1.6335999999999999</v>
      </c>
      <c r="H224">
        <v>9.9000003020963209E+37</v>
      </c>
      <c r="J224" s="2">
        <f>TREND(Calibration!$A$2:$A$4,Calibration!$B$2:$B$4,C224)</f>
        <v>420.48877576486115</v>
      </c>
      <c r="K224" s="2">
        <f>TREND(Calibration!$A$2:$A$4,Calibration!$C$2:$C$4,E224)</f>
        <v>1256.6660648876837</v>
      </c>
      <c r="L224" s="2">
        <f>TREND(Calibration!$A$2:$A$4,Calibration!$D$2:$D$4,G224)</f>
        <v>632.40210764675328</v>
      </c>
    </row>
    <row r="225" spans="1:12" x14ac:dyDescent="0.25">
      <c r="A225">
        <v>1116981</v>
      </c>
      <c r="B225">
        <v>13.78100014</v>
      </c>
      <c r="C225">
        <v>0.66259997999999998</v>
      </c>
      <c r="D225">
        <v>9.9000003020963209E+37</v>
      </c>
      <c r="E225">
        <v>2.1089000699999998</v>
      </c>
      <c r="F225">
        <v>707.08197021000001</v>
      </c>
      <c r="G225">
        <v>1.63039994</v>
      </c>
      <c r="H225">
        <v>9.9000003020963209E+37</v>
      </c>
      <c r="J225" s="2">
        <f>TREND(Calibration!$A$2:$A$4,Calibration!$B$2:$B$4,C225)</f>
        <v>423.12627032060675</v>
      </c>
      <c r="K225" s="2">
        <f>TREND(Calibration!$A$2:$A$4,Calibration!$C$2:$C$4,E225)</f>
        <v>833.46960391382993</v>
      </c>
      <c r="L225" s="2">
        <f>TREND(Calibration!$A$2:$A$4,Calibration!$D$2:$D$4,G225)</f>
        <v>631.08291824292883</v>
      </c>
    </row>
    <row r="226" spans="1:12" x14ac:dyDescent="0.25">
      <c r="A226">
        <v>1121981</v>
      </c>
      <c r="B226">
        <v>13.86100006</v>
      </c>
      <c r="C226">
        <v>0.66420000999999995</v>
      </c>
      <c r="D226">
        <v>620.57800293000003</v>
      </c>
      <c r="E226">
        <v>3.4519000100000001</v>
      </c>
      <c r="F226">
        <v>9.9000003020963209E+37</v>
      </c>
      <c r="G226">
        <v>1.6315000099999999</v>
      </c>
      <c r="H226">
        <v>1221.7290039100001</v>
      </c>
      <c r="J226" s="2">
        <f>TREND(Calibration!$A$2:$A$4,Calibration!$B$2:$B$4,C226)</f>
        <v>424.10768204479967</v>
      </c>
      <c r="K226" s="2">
        <f>TREND(Calibration!$A$2:$A$4,Calibration!$C$2:$C$4,E226)</f>
        <v>1376.827942055415</v>
      </c>
      <c r="L226" s="2">
        <f>TREND(Calibration!$A$2:$A$4,Calibration!$D$2:$D$4,G226)</f>
        <v>631.53640995479202</v>
      </c>
    </row>
    <row r="227" spans="1:12" x14ac:dyDescent="0.25">
      <c r="A227">
        <v>1126981</v>
      </c>
      <c r="B227">
        <v>13.751000400000001</v>
      </c>
      <c r="C227">
        <v>0.66049999000000004</v>
      </c>
      <c r="D227">
        <v>9.9000003020963209E+37</v>
      </c>
      <c r="E227">
        <v>5.0023999200000002</v>
      </c>
      <c r="F227">
        <v>9.9000003020963209E+37</v>
      </c>
      <c r="G227">
        <v>1.6297999599999999</v>
      </c>
      <c r="H227">
        <v>9.9000003020963209E+37</v>
      </c>
      <c r="J227" s="2">
        <f>TREND(Calibration!$A$2:$A$4,Calibration!$B$2:$B$4,C227)</f>
        <v>421.83819771778815</v>
      </c>
      <c r="K227" s="2">
        <f>TREND(Calibration!$A$2:$A$4,Calibration!$C$2:$C$4,E227)</f>
        <v>2004.1377648587406</v>
      </c>
      <c r="L227" s="2">
        <f>TREND(Calibration!$A$2:$A$4,Calibration!$D$2:$D$4,G227)</f>
        <v>630.83558311217928</v>
      </c>
    </row>
    <row r="228" spans="1:12" x14ac:dyDescent="0.25">
      <c r="A228">
        <v>1131982</v>
      </c>
      <c r="B228">
        <v>13.77900028</v>
      </c>
      <c r="C228">
        <v>0.66049999000000004</v>
      </c>
      <c r="D228">
        <v>880.46801758000004</v>
      </c>
      <c r="E228">
        <v>2.7720000699999998</v>
      </c>
      <c r="F228">
        <v>9.9000003020963209E+37</v>
      </c>
      <c r="G228">
        <v>1.63789999</v>
      </c>
      <c r="H228">
        <v>9.9000003020963209E+37</v>
      </c>
      <c r="J228" s="2">
        <f>TREND(Calibration!$A$2:$A$4,Calibration!$B$2:$B$4,C228)</f>
        <v>421.83819771778815</v>
      </c>
      <c r="K228" s="2">
        <f>TREND(Calibration!$A$2:$A$4,Calibration!$C$2:$C$4,E228)</f>
        <v>1101.7502666975415</v>
      </c>
      <c r="L228" s="2">
        <f>TREND(Calibration!$A$2:$A$4,Calibration!$D$2:$D$4,G228)</f>
        <v>634.17473104898659</v>
      </c>
    </row>
    <row r="229" spans="1:12" x14ac:dyDescent="0.25">
      <c r="A229">
        <v>1136982</v>
      </c>
      <c r="B229">
        <v>13.8409996</v>
      </c>
      <c r="C229">
        <v>0.65829998000000001</v>
      </c>
      <c r="D229">
        <v>792.63299560999997</v>
      </c>
      <c r="E229">
        <v>3.56209993</v>
      </c>
      <c r="F229">
        <v>9.9000003020963209E+37</v>
      </c>
      <c r="G229">
        <v>1.6319999700000001</v>
      </c>
      <c r="H229">
        <v>9.9000003020963209E+37</v>
      </c>
      <c r="J229" s="2">
        <f>TREND(Calibration!$A$2:$A$4,Calibration!$B$2:$B$4,C229)</f>
        <v>420.48877576486115</v>
      </c>
      <c r="K229" s="2">
        <f>TREND(Calibration!$A$2:$A$4,Calibration!$C$2:$C$4,E229)</f>
        <v>1421.4132347357224</v>
      </c>
      <c r="L229" s="2">
        <f>TREND(Calibration!$A$2:$A$4,Calibration!$D$2:$D$4,G229)</f>
        <v>631.74251294484111</v>
      </c>
    </row>
    <row r="230" spans="1:12" x14ac:dyDescent="0.25">
      <c r="A230">
        <v>1141992</v>
      </c>
      <c r="B230">
        <v>13.80500031</v>
      </c>
      <c r="C230">
        <v>0.65780002000000004</v>
      </c>
      <c r="D230">
        <v>9.9000003020963209E+37</v>
      </c>
      <c r="E230">
        <v>3.6905999199999999</v>
      </c>
      <c r="F230">
        <v>9.9000003020963209E+37</v>
      </c>
      <c r="G230">
        <v>1.6180000299999999</v>
      </c>
      <c r="H230">
        <v>9.9000003020963209E+37</v>
      </c>
      <c r="J230" s="2">
        <f>TREND(Calibration!$A$2:$A$4,Calibration!$B$2:$B$4,C230)</f>
        <v>420.18211488623547</v>
      </c>
      <c r="K230" s="2">
        <f>TREND(Calibration!$A$2:$A$4,Calibration!$C$2:$C$4,E230)</f>
        <v>1473.4024708764257</v>
      </c>
      <c r="L230" s="2">
        <f>TREND(Calibration!$A$2:$A$4,Calibration!$D$2:$D$4,G230)</f>
        <v>625.97119225017354</v>
      </c>
    </row>
    <row r="231" spans="1:12" x14ac:dyDescent="0.25">
      <c r="A231">
        <v>1146981</v>
      </c>
      <c r="B231">
        <v>13.86299992</v>
      </c>
      <c r="C231">
        <v>0.66369997999999997</v>
      </c>
      <c r="D231">
        <v>621.79498291000004</v>
      </c>
      <c r="E231">
        <v>3.88019991</v>
      </c>
      <c r="F231">
        <v>9.9000003020963209E+37</v>
      </c>
      <c r="G231">
        <v>1.63039994</v>
      </c>
      <c r="H231">
        <v>1001.88201904</v>
      </c>
      <c r="J231" s="2">
        <f>TREND(Calibration!$A$2:$A$4,Calibration!$B$2:$B$4,C231)</f>
        <v>423.80097823021606</v>
      </c>
      <c r="K231" s="2">
        <f>TREND(Calibration!$A$2:$A$4,Calibration!$C$2:$C$4,E231)</f>
        <v>1550.1118827011658</v>
      </c>
      <c r="L231" s="2">
        <f>TREND(Calibration!$A$2:$A$4,Calibration!$D$2:$D$4,G231)</f>
        <v>631.08291824292883</v>
      </c>
    </row>
    <row r="232" spans="1:12" x14ac:dyDescent="0.25">
      <c r="A232">
        <v>1151981</v>
      </c>
      <c r="B232">
        <v>13.911000250000001</v>
      </c>
      <c r="C232">
        <v>0.66149997999999999</v>
      </c>
      <c r="D232">
        <v>9.9000003020963209E+37</v>
      </c>
      <c r="E232">
        <v>4.6827001599999996</v>
      </c>
      <c r="F232">
        <v>9.9000003020963209E+37</v>
      </c>
      <c r="G232">
        <v>1.6297999599999999</v>
      </c>
      <c r="H232">
        <v>9.9000003020963209E+37</v>
      </c>
      <c r="J232" s="2">
        <f>TREND(Calibration!$A$2:$A$4,Calibration!$B$2:$B$4,C232)</f>
        <v>422.45156241099738</v>
      </c>
      <c r="K232" s="2">
        <f>TREND(Calibration!$A$2:$A$4,Calibration!$C$2:$C$4,E232)</f>
        <v>1874.7918690593231</v>
      </c>
      <c r="L232" s="2">
        <f>TREND(Calibration!$A$2:$A$4,Calibration!$D$2:$D$4,G232)</f>
        <v>630.83558311217928</v>
      </c>
    </row>
    <row r="233" spans="1:12" x14ac:dyDescent="0.25">
      <c r="A233">
        <v>1156980</v>
      </c>
      <c r="B233">
        <v>13.902999879999999</v>
      </c>
      <c r="C233">
        <v>0.66369997999999997</v>
      </c>
      <c r="D233">
        <v>815.90899658000001</v>
      </c>
      <c r="E233">
        <v>4.8435997999999998</v>
      </c>
      <c r="F233">
        <v>9.9000003020963209E+37</v>
      </c>
      <c r="G233">
        <v>1.6217000500000001</v>
      </c>
      <c r="H233">
        <v>9.9000003020963209E+37</v>
      </c>
      <c r="J233" s="2">
        <f>TREND(Calibration!$A$2:$A$4,Calibration!$B$2:$B$4,C233)</f>
        <v>423.80097823021606</v>
      </c>
      <c r="K233" s="2">
        <f>TREND(Calibration!$A$2:$A$4,Calibration!$C$2:$C$4,E233)</f>
        <v>1939.8895346615861</v>
      </c>
      <c r="L233" s="2">
        <f>TREND(Calibration!$A$2:$A$4,Calibration!$D$2:$D$4,G233)</f>
        <v>627.49648464404697</v>
      </c>
    </row>
    <row r="234" spans="1:12" x14ac:dyDescent="0.25">
      <c r="A234">
        <v>1161981</v>
      </c>
      <c r="B234">
        <v>13.852000240000001</v>
      </c>
      <c r="C234">
        <v>0.66320002</v>
      </c>
      <c r="D234">
        <v>1156.3339843700001</v>
      </c>
      <c r="E234">
        <v>2.66400003</v>
      </c>
      <c r="F234">
        <v>9.9000003020963209E+37</v>
      </c>
      <c r="G234">
        <v>1.62609994</v>
      </c>
      <c r="H234">
        <v>9.9000003020963209E+37</v>
      </c>
      <c r="J234" s="2">
        <f>TREND(Calibration!$A$2:$A$4,Calibration!$B$2:$B$4,C234)</f>
        <v>423.49431735159038</v>
      </c>
      <c r="K234" s="2">
        <f>TREND(Calibration!$A$2:$A$4,Calibration!$C$2:$C$4,E234)</f>
        <v>1058.0550136258069</v>
      </c>
      <c r="L234" s="2">
        <f>TREND(Calibration!$A$2:$A$4,Calibration!$D$2:$D$4,G234)</f>
        <v>629.31029071830585</v>
      </c>
    </row>
    <row r="235" spans="1:12" x14ac:dyDescent="0.25">
      <c r="A235">
        <v>1166982</v>
      </c>
      <c r="B235">
        <v>13.89099979</v>
      </c>
      <c r="C235">
        <v>0.66259997999999998</v>
      </c>
      <c r="D235">
        <v>913.20202637</v>
      </c>
      <c r="E235">
        <v>4.5416998900000003</v>
      </c>
      <c r="F235">
        <v>9.9000003020963209E+37</v>
      </c>
      <c r="G235">
        <v>1.6276999700000001</v>
      </c>
      <c r="H235">
        <v>9.9000003020963209E+37</v>
      </c>
      <c r="J235" s="2">
        <f>TREND(Calibration!$A$2:$A$4,Calibration!$B$2:$B$4,C235)</f>
        <v>423.12627032060675</v>
      </c>
      <c r="K235" s="2">
        <f>TREND(Calibration!$A$2:$A$4,Calibration!$C$2:$C$4,E235)</f>
        <v>1817.7452005503771</v>
      </c>
      <c r="L235" s="2">
        <f>TREND(Calibration!$A$2:$A$4,Calibration!$D$2:$D$4,G235)</f>
        <v>629.96988542021813</v>
      </c>
    </row>
    <row r="236" spans="1:12" x14ac:dyDescent="0.25">
      <c r="A236">
        <v>1171982</v>
      </c>
      <c r="B236">
        <v>13.92300034</v>
      </c>
      <c r="C236">
        <v>0.67019998999999997</v>
      </c>
      <c r="D236">
        <v>489.76901244999999</v>
      </c>
      <c r="E236">
        <v>4.0130000099999998</v>
      </c>
      <c r="F236">
        <v>9.9000003020963209E+37</v>
      </c>
      <c r="G236">
        <v>1.6244000199999999</v>
      </c>
      <c r="H236">
        <v>9.9000003020963209E+37</v>
      </c>
      <c r="J236" s="2">
        <f>TREND(Calibration!$A$2:$A$4,Calibration!$B$2:$B$4,C236)</f>
        <v>427.78789473888867</v>
      </c>
      <c r="K236" s="2">
        <f>TREND(Calibration!$A$2:$A$4,Calibration!$C$2:$C$4,E236)</f>
        <v>1603.8408811112745</v>
      </c>
      <c r="L236" s="2">
        <f>TREND(Calibration!$A$2:$A$4,Calibration!$D$2:$D$4,G236)</f>
        <v>628.60951746675767</v>
      </c>
    </row>
    <row r="237" spans="1:12" x14ac:dyDescent="0.25">
      <c r="A237">
        <v>1176981</v>
      </c>
      <c r="B237">
        <v>13.958000180000001</v>
      </c>
      <c r="C237">
        <v>0.66589999</v>
      </c>
      <c r="D237">
        <v>948.21801758000004</v>
      </c>
      <c r="E237">
        <v>5.0093998900000001</v>
      </c>
      <c r="F237">
        <v>9.9000003020963209E+37</v>
      </c>
      <c r="G237">
        <v>1.62010002</v>
      </c>
      <c r="H237">
        <v>9.9000003020963209E+37</v>
      </c>
      <c r="J237" s="2">
        <f>TREND(Calibration!$A$2:$A$4,Calibration!$B$2:$B$4,C237)</f>
        <v>425.15040018314306</v>
      </c>
      <c r="K237" s="2">
        <f>TREND(Calibration!$A$2:$A$4,Calibration!$C$2:$C$4,E237)</f>
        <v>2006.9698514083802</v>
      </c>
      <c r="L237" s="2">
        <f>TREND(Calibration!$A$2:$A$4,Calibration!$D$2:$D$4,G237)</f>
        <v>626.83688994213469</v>
      </c>
    </row>
    <row r="238" spans="1:12" x14ac:dyDescent="0.25">
      <c r="A238">
        <v>1181981</v>
      </c>
      <c r="B238">
        <v>13.97099972</v>
      </c>
      <c r="C238">
        <v>0.67019998999999997</v>
      </c>
      <c r="D238">
        <v>9.9000003020963209E+37</v>
      </c>
      <c r="E238">
        <v>5.0089001700000004</v>
      </c>
      <c r="F238">
        <v>9.9000003020963209E+37</v>
      </c>
      <c r="G238">
        <v>1.62010002</v>
      </c>
      <c r="H238">
        <v>9.9000003020963209E+37</v>
      </c>
      <c r="J238" s="2">
        <f>TREND(Calibration!$A$2:$A$4,Calibration!$B$2:$B$4,C238)</f>
        <v>427.78789473888867</v>
      </c>
      <c r="K238" s="2">
        <f>TREND(Calibration!$A$2:$A$4,Calibration!$C$2:$C$4,E238)</f>
        <v>2006.7676719289559</v>
      </c>
      <c r="L238" s="2">
        <f>TREND(Calibration!$A$2:$A$4,Calibration!$D$2:$D$4,G238)</f>
        <v>626.83688994213469</v>
      </c>
    </row>
    <row r="239" spans="1:12" x14ac:dyDescent="0.25">
      <c r="A239">
        <v>1186981</v>
      </c>
      <c r="B239">
        <v>13.954999920000001</v>
      </c>
      <c r="C239">
        <v>0.66860001999999996</v>
      </c>
      <c r="D239">
        <v>923.93597411999997</v>
      </c>
      <c r="E239">
        <v>2.3464999199999999</v>
      </c>
      <c r="F239">
        <v>9.9000003020963209E+37</v>
      </c>
      <c r="G239">
        <v>1.6288000300000001</v>
      </c>
      <c r="H239">
        <v>9.9000003020963209E+37</v>
      </c>
      <c r="J239" s="2">
        <f>TREND(Calibration!$A$2:$A$4,Calibration!$B$2:$B$4,C239)</f>
        <v>426.8065198169453</v>
      </c>
      <c r="K239" s="2">
        <f>TREND(Calibration!$A$2:$A$4,Calibration!$C$2:$C$4,E239)</f>
        <v>929.59906438029122</v>
      </c>
      <c r="L239" s="2">
        <f>TREND(Calibration!$A$2:$A$4,Calibration!$D$2:$D$4,G239)</f>
        <v>630.42337300969177</v>
      </c>
    </row>
    <row r="240" spans="1:12" x14ac:dyDescent="0.25">
      <c r="A240">
        <v>1191982</v>
      </c>
      <c r="B240">
        <v>14.10999966</v>
      </c>
      <c r="C240">
        <v>0.66049999000000004</v>
      </c>
      <c r="D240">
        <v>9.9000003020963209E+37</v>
      </c>
      <c r="E240">
        <v>3.4756999</v>
      </c>
      <c r="F240">
        <v>9.9000003020963209E+37</v>
      </c>
      <c r="G240">
        <v>1.63250005</v>
      </c>
      <c r="H240">
        <v>9.9000003020963209E+37</v>
      </c>
      <c r="J240" s="2">
        <f>TREND(Calibration!$A$2:$A$4,Calibration!$B$2:$B$4,C240)</f>
        <v>421.83819771778815</v>
      </c>
      <c r="K240" s="2">
        <f>TREND(Calibration!$A$2:$A$4,Calibration!$C$2:$C$4,E240)</f>
        <v>1386.4570330875056</v>
      </c>
      <c r="L240" s="2">
        <f>TREND(Calibration!$A$2:$A$4,Calibration!$D$2:$D$4,G240)</f>
        <v>631.94866540356509</v>
      </c>
    </row>
    <row r="241" spans="1:12" x14ac:dyDescent="0.25">
      <c r="A241">
        <v>1196982</v>
      </c>
      <c r="B241">
        <v>14.210000040000001</v>
      </c>
      <c r="C241">
        <v>0.66589999</v>
      </c>
      <c r="D241">
        <v>995.04199218999997</v>
      </c>
      <c r="E241">
        <v>3.7267999600000001</v>
      </c>
      <c r="F241">
        <v>9.9000003020963209E+37</v>
      </c>
      <c r="G241">
        <v>1.61469996</v>
      </c>
      <c r="H241">
        <v>9.9000003020963209E+37</v>
      </c>
      <c r="J241" s="2">
        <f>TREND(Calibration!$A$2:$A$4,Calibration!$B$2:$B$4,C241)</f>
        <v>425.15040018314306</v>
      </c>
      <c r="K241" s="2">
        <f>TREND(Calibration!$A$2:$A$4,Calibration!$C$2:$C$4,E241)</f>
        <v>1488.0484831279668</v>
      </c>
      <c r="L241" s="2">
        <f>TREND(Calibration!$A$2:$A$4,Calibration!$D$2:$D$4,G241)</f>
        <v>624.61077482803807</v>
      </c>
    </row>
    <row r="242" spans="1:12" x14ac:dyDescent="0.25">
      <c r="A242">
        <v>1201981</v>
      </c>
      <c r="B242">
        <v>14.31499958</v>
      </c>
      <c r="C242">
        <v>0.66799998000000005</v>
      </c>
      <c r="D242">
        <v>953.57501220999995</v>
      </c>
      <c r="E242">
        <v>1.9651999499999999</v>
      </c>
      <c r="F242">
        <v>9.9000003020963209E+37</v>
      </c>
      <c r="G242">
        <v>1.6207</v>
      </c>
      <c r="H242">
        <v>9.9000003020963209E+37</v>
      </c>
      <c r="J242" s="2">
        <f>TREND(Calibration!$A$2:$A$4,Calibration!$B$2:$B$4,C242)</f>
        <v>426.43847278596172</v>
      </c>
      <c r="K242" s="2">
        <f>TREND(Calibration!$A$2:$A$4,Calibration!$C$2:$C$4,E242)</f>
        <v>775.33061517050487</v>
      </c>
      <c r="L242" s="2">
        <f>TREND(Calibration!$A$2:$A$4,Calibration!$D$2:$D$4,G242)</f>
        <v>627.08422507288435</v>
      </c>
    </row>
    <row r="243" spans="1:12" x14ac:dyDescent="0.25">
      <c r="A243">
        <v>1206982</v>
      </c>
      <c r="B243">
        <v>14.4090004</v>
      </c>
      <c r="C243">
        <v>0.66750001999999997</v>
      </c>
      <c r="D243">
        <v>9.9000003020963209E+37</v>
      </c>
      <c r="E243">
        <v>3.4741001100000002</v>
      </c>
      <c r="F243">
        <v>9.9000003020963209E+37</v>
      </c>
      <c r="G243">
        <v>1.61899996</v>
      </c>
      <c r="H243">
        <v>9.9000003020963209E+37</v>
      </c>
      <c r="J243" s="2">
        <f>TREND(Calibration!$A$2:$A$4,Calibration!$B$2:$B$4,C243)</f>
        <v>426.13181190733599</v>
      </c>
      <c r="K243" s="2">
        <f>TREND(Calibration!$A$2:$A$4,Calibration!$C$2:$C$4,E243)</f>
        <v>1385.8097812076765</v>
      </c>
      <c r="L243" s="2">
        <f>TREND(Calibration!$A$2:$A$4,Calibration!$D$2:$D$4,G243)</f>
        <v>626.38340235266105</v>
      </c>
    </row>
    <row r="244" spans="1:12" x14ac:dyDescent="0.25">
      <c r="A244">
        <v>1211982</v>
      </c>
      <c r="B244">
        <v>14.472999570000001</v>
      </c>
      <c r="C244">
        <v>0.66750001999999997</v>
      </c>
      <c r="D244">
        <v>876.38098145000004</v>
      </c>
      <c r="E244">
        <v>3.1895000900000001</v>
      </c>
      <c r="F244">
        <v>9.9000003020963209E+37</v>
      </c>
      <c r="G244">
        <v>1.61530006</v>
      </c>
      <c r="H244">
        <v>9.9000003020963209E+37</v>
      </c>
      <c r="J244" s="2">
        <f>TREND(Calibration!$A$2:$A$4,Calibration!$B$2:$B$4,C244)</f>
        <v>426.13181190733599</v>
      </c>
      <c r="K244" s="2">
        <f>TREND(Calibration!$A$2:$A$4,Calibration!$C$2:$C$4,E244)</f>
        <v>1270.6647322047245</v>
      </c>
      <c r="L244" s="2">
        <f>TREND(Calibration!$A$2:$A$4,Calibration!$D$2:$D$4,G244)</f>
        <v>624.85815942746285</v>
      </c>
    </row>
    <row r="245" spans="1:12" x14ac:dyDescent="0.25">
      <c r="A245">
        <v>1216980</v>
      </c>
      <c r="B245">
        <v>14.524999619999999</v>
      </c>
      <c r="C245">
        <v>0.65829998000000001</v>
      </c>
      <c r="D245">
        <v>1366.0930175799999</v>
      </c>
      <c r="E245">
        <v>3.2871999700000001</v>
      </c>
      <c r="F245">
        <v>9.9000003020963209E+37</v>
      </c>
      <c r="G245">
        <v>1.61530006</v>
      </c>
      <c r="H245">
        <v>9.9000003020963209E+37</v>
      </c>
      <c r="J245" s="2">
        <f>TREND(Calibration!$A$2:$A$4,Calibration!$B$2:$B$4,C245)</f>
        <v>420.48877576486115</v>
      </c>
      <c r="K245" s="2">
        <f>TREND(Calibration!$A$2:$A$4,Calibration!$C$2:$C$4,E245)</f>
        <v>1310.1926896173154</v>
      </c>
      <c r="L245" s="2">
        <f>TREND(Calibration!$A$2:$A$4,Calibration!$D$2:$D$4,G245)</f>
        <v>624.85815942746285</v>
      </c>
    </row>
    <row r="246" spans="1:12" x14ac:dyDescent="0.25">
      <c r="A246">
        <v>1221980</v>
      </c>
      <c r="B246">
        <v>14.62100029</v>
      </c>
      <c r="C246">
        <v>0.66589999</v>
      </c>
      <c r="D246">
        <v>785.54998779000005</v>
      </c>
      <c r="E246">
        <v>2.14129996</v>
      </c>
      <c r="F246">
        <v>9.9000003020963209E+37</v>
      </c>
      <c r="G246">
        <v>1.61530006</v>
      </c>
      <c r="H246">
        <v>9.9000003020963209E+37</v>
      </c>
      <c r="J246" s="2">
        <f>TREND(Calibration!$A$2:$A$4,Calibration!$B$2:$B$4,C246)</f>
        <v>425.15040018314306</v>
      </c>
      <c r="K246" s="2">
        <f>TREND(Calibration!$A$2:$A$4,Calibration!$C$2:$C$4,E246)</f>
        <v>846.57813047591617</v>
      </c>
      <c r="L246" s="2">
        <f>TREND(Calibration!$A$2:$A$4,Calibration!$D$2:$D$4,G246)</f>
        <v>624.85815942746285</v>
      </c>
    </row>
    <row r="247" spans="1:12" x14ac:dyDescent="0.25">
      <c r="A247">
        <v>1226982</v>
      </c>
      <c r="B247">
        <v>14.71199989</v>
      </c>
      <c r="C247">
        <v>0.66259997999999998</v>
      </c>
      <c r="D247">
        <v>689.72198486000002</v>
      </c>
      <c r="E247">
        <v>2.26929998</v>
      </c>
      <c r="F247">
        <v>9.9000003020963209E+37</v>
      </c>
      <c r="G247">
        <v>1.61689997</v>
      </c>
      <c r="H247">
        <v>9.9000003020963209E+37</v>
      </c>
      <c r="J247" s="2">
        <f>TREND(Calibration!$A$2:$A$4,Calibration!$B$2:$B$4,C247)</f>
        <v>423.12627032060675</v>
      </c>
      <c r="K247" s="2">
        <f>TREND(Calibration!$A$2:$A$4,Calibration!$C$2:$C$4,E247)</f>
        <v>898.36508599081344</v>
      </c>
      <c r="L247" s="2">
        <f>TREND(Calibration!$A$2:$A$4,Calibration!$D$2:$D$4,G247)</f>
        <v>625.51770466069991</v>
      </c>
    </row>
    <row r="248" spans="1:12" x14ac:dyDescent="0.25">
      <c r="A248">
        <v>1231982</v>
      </c>
      <c r="B248">
        <v>14.838000299999999</v>
      </c>
      <c r="C248">
        <v>0.66149997999999999</v>
      </c>
      <c r="D248">
        <v>669.14697265999996</v>
      </c>
      <c r="E248">
        <v>2.4971001099999999</v>
      </c>
      <c r="F248">
        <v>9.9000003020963209E+37</v>
      </c>
      <c r="G248">
        <v>1.6180000299999999</v>
      </c>
      <c r="H248">
        <v>1027.8659668</v>
      </c>
      <c r="J248" s="2">
        <f>TREND(Calibration!$A$2:$A$4,Calibration!$B$2:$B$4,C248)</f>
        <v>422.45156241099738</v>
      </c>
      <c r="K248" s="2">
        <f>TREND(Calibration!$A$2:$A$4,Calibration!$C$2:$C$4,E248)</f>
        <v>990.52972157913439</v>
      </c>
      <c r="L248" s="2">
        <f>TREND(Calibration!$A$2:$A$4,Calibration!$D$2:$D$4,G248)</f>
        <v>625.97119225017354</v>
      </c>
    </row>
    <row r="249" spans="1:12" x14ac:dyDescent="0.25">
      <c r="A249">
        <v>1236980</v>
      </c>
      <c r="B249">
        <v>14.949000359999999</v>
      </c>
      <c r="C249">
        <v>0.65990000999999998</v>
      </c>
      <c r="D249">
        <v>983.06097411999997</v>
      </c>
      <c r="E249">
        <v>1.8080999900000001</v>
      </c>
      <c r="F249">
        <v>9.9000003020963209E+37</v>
      </c>
      <c r="G249">
        <v>1.6162999899999999</v>
      </c>
      <c r="H249">
        <v>9.9000003020963209E+37</v>
      </c>
      <c r="J249" s="2">
        <f>TREND(Calibration!$A$2:$A$4,Calibration!$B$2:$B$4,C249)</f>
        <v>421.47018748905407</v>
      </c>
      <c r="K249" s="2">
        <f>TREND(Calibration!$A$2:$A$4,Calibration!$C$2:$C$4,E249)</f>
        <v>711.77024510249919</v>
      </c>
      <c r="L249" s="2">
        <f>TREND(Calibration!$A$2:$A$4,Calibration!$D$2:$D$4,G249)</f>
        <v>625.27036952995024</v>
      </c>
    </row>
    <row r="250" spans="1:12" x14ac:dyDescent="0.25">
      <c r="A250">
        <v>1241992</v>
      </c>
      <c r="B250">
        <v>15.06499958</v>
      </c>
      <c r="C250">
        <v>0.65780002000000004</v>
      </c>
      <c r="D250">
        <v>859.38397216999999</v>
      </c>
      <c r="E250">
        <v>2.59759998</v>
      </c>
      <c r="F250">
        <v>9.9000003020963209E+37</v>
      </c>
      <c r="G250">
        <v>1.61530006</v>
      </c>
      <c r="H250">
        <v>1279.4909668</v>
      </c>
      <c r="J250" s="2">
        <f>TREND(Calibration!$A$2:$A$4,Calibration!$B$2:$B$4,C250)</f>
        <v>420.18211488623547</v>
      </c>
      <c r="K250" s="2">
        <f>TREND(Calibration!$A$2:$A$4,Calibration!$C$2:$C$4,E250)</f>
        <v>1031.1905144207524</v>
      </c>
      <c r="L250" s="2">
        <f>TREND(Calibration!$A$2:$A$4,Calibration!$D$2:$D$4,G250)</f>
        <v>624.85815942746285</v>
      </c>
    </row>
    <row r="251" spans="1:12" x14ac:dyDescent="0.25">
      <c r="A251">
        <v>1246981</v>
      </c>
      <c r="B251">
        <v>15.10700035</v>
      </c>
      <c r="C251">
        <v>0.65939999000000005</v>
      </c>
      <c r="D251">
        <v>791.24102783000001</v>
      </c>
      <c r="E251">
        <v>3.6182999599999999</v>
      </c>
      <c r="F251">
        <v>9.9000003020963209E+37</v>
      </c>
      <c r="G251">
        <v>1.6227999900000001</v>
      </c>
      <c r="H251">
        <v>1238.91699219</v>
      </c>
      <c r="J251" s="2">
        <f>TREND(Calibration!$A$2:$A$4,Calibration!$B$2:$B$4,C251)</f>
        <v>421.16348980817878</v>
      </c>
      <c r="K251" s="2">
        <f>TREND(Calibration!$A$2:$A$4,Calibration!$C$2:$C$4,E251)</f>
        <v>1444.1509534762811</v>
      </c>
      <c r="L251" s="2">
        <f>TREND(Calibration!$A$2:$A$4,Calibration!$D$2:$D$4,G251)</f>
        <v>627.9499227648455</v>
      </c>
    </row>
    <row r="252" spans="1:12" x14ac:dyDescent="0.25">
      <c r="A252">
        <v>1251982</v>
      </c>
      <c r="B252">
        <v>15.088999749999999</v>
      </c>
      <c r="C252">
        <v>0.66049999000000004</v>
      </c>
      <c r="D252">
        <v>1257.8549804700001</v>
      </c>
      <c r="E252">
        <v>3.9519999000000001</v>
      </c>
      <c r="F252">
        <v>9.9000003020963209E+37</v>
      </c>
      <c r="G252">
        <v>1.63250005</v>
      </c>
      <c r="H252">
        <v>9.9000003020963209E+37</v>
      </c>
      <c r="J252" s="2">
        <f>TREND(Calibration!$A$2:$A$4,Calibration!$B$2:$B$4,C252)</f>
        <v>421.83819771778815</v>
      </c>
      <c r="K252" s="2">
        <f>TREND(Calibration!$A$2:$A$4,Calibration!$C$2:$C$4,E252)</f>
        <v>1579.1611194755044</v>
      </c>
      <c r="L252" s="2">
        <f>TREND(Calibration!$A$2:$A$4,Calibration!$D$2:$D$4,G252)</f>
        <v>631.94866540356509</v>
      </c>
    </row>
    <row r="253" spans="1:12" x14ac:dyDescent="0.25">
      <c r="A253">
        <v>1256980</v>
      </c>
      <c r="B253">
        <v>15.097999570000001</v>
      </c>
      <c r="C253">
        <v>0.65780002000000004</v>
      </c>
      <c r="D253">
        <v>1035.3919677700001</v>
      </c>
      <c r="E253">
        <v>4.2220001199999997</v>
      </c>
      <c r="F253">
        <v>9.9000003020963209E+37</v>
      </c>
      <c r="G253">
        <v>1.64170003</v>
      </c>
      <c r="H253">
        <v>9.9000003020963209E+37</v>
      </c>
      <c r="J253" s="2">
        <f>TREND(Calibration!$A$2:$A$4,Calibration!$B$2:$B$4,C253)</f>
        <v>420.18211488623547</v>
      </c>
      <c r="K253" s="2">
        <f>TREND(Calibration!$A$2:$A$4,Calibration!$C$2:$C$4,E253)</f>
        <v>1688.3993007051045</v>
      </c>
      <c r="L253" s="2">
        <f>TREND(Calibration!$A$2:$A$4,Calibration!$D$2:$D$4,G253)</f>
        <v>635.7412555835607</v>
      </c>
    </row>
    <row r="254" spans="1:12" x14ac:dyDescent="0.25">
      <c r="A254">
        <v>1261981</v>
      </c>
      <c r="B254">
        <v>15.123999599999999</v>
      </c>
      <c r="C254">
        <v>0.65780002000000004</v>
      </c>
      <c r="D254">
        <v>9.9000003020963209E+37</v>
      </c>
      <c r="E254">
        <v>2.80439997</v>
      </c>
      <c r="F254">
        <v>9.9000003020963209E+37</v>
      </c>
      <c r="G254">
        <v>1.625</v>
      </c>
      <c r="H254">
        <v>9.9000003020963209E+37</v>
      </c>
      <c r="J254" s="2">
        <f>TREND(Calibration!$A$2:$A$4,Calibration!$B$2:$B$4,C254)</f>
        <v>420.18211488623547</v>
      </c>
      <c r="K254" s="2">
        <f>TREND(Calibration!$A$2:$A$4,Calibration!$C$2:$C$4,E254)</f>
        <v>1114.858797305483</v>
      </c>
      <c r="L254" s="2">
        <f>TREND(Calibration!$A$2:$A$4,Calibration!$D$2:$D$4,G254)</f>
        <v>628.85685259750733</v>
      </c>
    </row>
    <row r="255" spans="1:12" x14ac:dyDescent="0.25">
      <c r="A255">
        <v>1266981</v>
      </c>
      <c r="B255">
        <v>15.100999829999999</v>
      </c>
      <c r="C255">
        <v>0.65450001000000002</v>
      </c>
      <c r="D255">
        <v>1149.52697754</v>
      </c>
      <c r="E255">
        <v>4.3921999899999999</v>
      </c>
      <c r="F255">
        <v>9.9000003020963209E+37</v>
      </c>
      <c r="G255">
        <v>1.62820005</v>
      </c>
      <c r="H255">
        <v>9.9000003020963209E+37</v>
      </c>
      <c r="J255" s="2">
        <f>TREND(Calibration!$A$2:$A$4,Calibration!$B$2:$B$4,C255)</f>
        <v>418.15798502369915</v>
      </c>
      <c r="K255" s="2">
        <f>TREND(Calibration!$A$2:$A$4,Calibration!$C$2:$C$4,E255)</f>
        <v>1757.2597047607546</v>
      </c>
      <c r="L255" s="2">
        <f>TREND(Calibration!$A$2:$A$4,Calibration!$D$2:$D$4,G255)</f>
        <v>630.17603787894211</v>
      </c>
    </row>
    <row r="256" spans="1:12" x14ac:dyDescent="0.25">
      <c r="A256">
        <v>1271980</v>
      </c>
      <c r="B256">
        <v>14.99800014</v>
      </c>
      <c r="C256">
        <v>0.65670002000000005</v>
      </c>
      <c r="D256">
        <v>1286.875</v>
      </c>
      <c r="E256">
        <v>4.5029001199999996</v>
      </c>
      <c r="F256">
        <v>9.9000003020963209E+37</v>
      </c>
      <c r="G256">
        <v>1.63740003</v>
      </c>
      <c r="H256">
        <v>9.9000003020963209E+37</v>
      </c>
      <c r="J256" s="2">
        <f>TREND(Calibration!$A$2:$A$4,Calibration!$B$2:$B$4,C256)</f>
        <v>419.5074069766261</v>
      </c>
      <c r="K256" s="2">
        <f>TREND(Calibration!$A$2:$A$4,Calibration!$C$2:$C$4,E256)</f>
        <v>1802.0473751673944</v>
      </c>
      <c r="L256" s="2">
        <f>TREND(Calibration!$A$2:$A$4,Calibration!$D$2:$D$4,G256)</f>
        <v>633.96862805893772</v>
      </c>
    </row>
    <row r="257" spans="1:12" x14ac:dyDescent="0.25">
      <c r="A257">
        <v>1276981</v>
      </c>
      <c r="B257">
        <v>15.006999970000001</v>
      </c>
      <c r="C257">
        <v>0.65289998000000005</v>
      </c>
      <c r="D257">
        <v>9.9000003020963209E+37</v>
      </c>
      <c r="E257">
        <v>3.1997001200000001</v>
      </c>
      <c r="F257">
        <v>1345.6469726600001</v>
      </c>
      <c r="G257">
        <v>1.6266000300000001</v>
      </c>
      <c r="H257">
        <v>9.9000003020963209E+37</v>
      </c>
      <c r="J257" s="2">
        <f>TREND(Calibration!$A$2:$A$4,Calibration!$B$2:$B$4,C257)</f>
        <v>417.17657329950623</v>
      </c>
      <c r="K257" s="2">
        <f>TREND(Calibration!$A$2:$A$4,Calibration!$C$2:$C$4,E257)</f>
        <v>1274.7915167150754</v>
      </c>
      <c r="L257" s="2">
        <f>TREND(Calibration!$A$2:$A$4,Calibration!$D$2:$D$4,G257)</f>
        <v>629.51644729941961</v>
      </c>
    </row>
    <row r="258" spans="1:12" x14ac:dyDescent="0.25">
      <c r="A258">
        <v>1281980</v>
      </c>
      <c r="B258">
        <v>15.07699966</v>
      </c>
      <c r="C258">
        <v>0.65509998999999997</v>
      </c>
      <c r="D258">
        <v>9.9000003020963209E+37</v>
      </c>
      <c r="E258">
        <v>1.81449997</v>
      </c>
      <c r="F258">
        <v>1055.1459960899999</v>
      </c>
      <c r="G258">
        <v>1.6293</v>
      </c>
      <c r="H258">
        <v>9.9000003020963209E+37</v>
      </c>
      <c r="J258" s="2">
        <f>TREND(Calibration!$A$2:$A$4,Calibration!$B$2:$B$4,C258)</f>
        <v>418.52599525243312</v>
      </c>
      <c r="K258" s="2">
        <f>TREND(Calibration!$A$2:$A$4,Calibration!$C$2:$C$4,E258)</f>
        <v>714.35958438194803</v>
      </c>
      <c r="L258" s="2">
        <f>TREND(Calibration!$A$2:$A$4,Calibration!$D$2:$D$4,G258)</f>
        <v>630.6294801221303</v>
      </c>
    </row>
    <row r="259" spans="1:12" x14ac:dyDescent="0.25">
      <c r="A259">
        <v>1286980</v>
      </c>
      <c r="B259">
        <v>15.208000180000001</v>
      </c>
      <c r="C259">
        <v>0.65399998000000004</v>
      </c>
      <c r="D259">
        <v>9.9000003020963209E+37</v>
      </c>
      <c r="E259">
        <v>3.8250999499999998</v>
      </c>
      <c r="F259">
        <v>9.9000003020963209E+37</v>
      </c>
      <c r="G259">
        <v>1.6315000099999999</v>
      </c>
      <c r="H259">
        <v>9.9000003020963209E+37</v>
      </c>
      <c r="J259" s="2">
        <f>TREND(Calibration!$A$2:$A$4,Calibration!$B$2:$B$4,C259)</f>
        <v>417.85128120911554</v>
      </c>
      <c r="K259" s="2">
        <f>TREND(Calibration!$A$2:$A$4,Calibration!$C$2:$C$4,E259)</f>
        <v>1527.8192363610119</v>
      </c>
      <c r="L259" s="2">
        <f>TREND(Calibration!$A$2:$A$4,Calibration!$D$2:$D$4,G259)</f>
        <v>631.53640995479202</v>
      </c>
    </row>
    <row r="260" spans="1:12" x14ac:dyDescent="0.25">
      <c r="A260">
        <v>1291981</v>
      </c>
      <c r="B260">
        <v>15.29599953</v>
      </c>
      <c r="C260">
        <v>0.65289998000000005</v>
      </c>
      <c r="D260">
        <v>9.9000003020963209E+37</v>
      </c>
      <c r="E260">
        <v>5.0163998599999999</v>
      </c>
      <c r="F260">
        <v>9.9000003020963209E+37</v>
      </c>
      <c r="G260">
        <v>1.62609994</v>
      </c>
      <c r="H260">
        <v>9.9000003020963209E+37</v>
      </c>
      <c r="J260" s="2">
        <f>TREND(Calibration!$A$2:$A$4,Calibration!$B$2:$B$4,C260)</f>
        <v>417.17657329950623</v>
      </c>
      <c r="K260" s="2">
        <f>TREND(Calibration!$A$2:$A$4,Calibration!$C$2:$C$4,E260)</f>
        <v>2009.8019379580198</v>
      </c>
      <c r="L260" s="2">
        <f>TREND(Calibration!$A$2:$A$4,Calibration!$D$2:$D$4,G260)</f>
        <v>629.31029071830585</v>
      </c>
    </row>
    <row r="261" spans="1:12" x14ac:dyDescent="0.25">
      <c r="A261">
        <v>1296980</v>
      </c>
      <c r="B261">
        <v>15.2670002</v>
      </c>
      <c r="C261">
        <v>0.64749997999999997</v>
      </c>
      <c r="D261">
        <v>9.9000003020963209E+37</v>
      </c>
      <c r="E261">
        <v>2.9821000099999999</v>
      </c>
      <c r="F261">
        <v>1124.1829834</v>
      </c>
      <c r="G261">
        <v>1.6319999700000001</v>
      </c>
      <c r="H261">
        <v>9.9000003020963209E+37</v>
      </c>
      <c r="J261" s="2">
        <f>TREND(Calibration!$A$2:$A$4,Calibration!$B$2:$B$4,C261)</f>
        <v>413.8643708341512</v>
      </c>
      <c r="K261" s="2">
        <f>TREND(Calibration!$A$2:$A$4,Calibration!$C$2:$C$4,E261)</f>
        <v>1186.75366159125</v>
      </c>
      <c r="L261" s="2">
        <f>TREND(Calibration!$A$2:$A$4,Calibration!$D$2:$D$4,G261)</f>
        <v>631.74251294484111</v>
      </c>
    </row>
    <row r="262" spans="1:12" x14ac:dyDescent="0.25">
      <c r="A262">
        <v>1301981</v>
      </c>
      <c r="B262">
        <v>15.204999920000001</v>
      </c>
      <c r="C262">
        <v>0.65130001000000004</v>
      </c>
      <c r="D262">
        <v>1306.3380127</v>
      </c>
      <c r="E262">
        <v>2.6250998999999999</v>
      </c>
      <c r="F262">
        <v>1026.3029785199999</v>
      </c>
      <c r="G262">
        <v>1.6315000099999999</v>
      </c>
      <c r="H262">
        <v>9.9000003020963209E+37</v>
      </c>
      <c r="J262" s="2">
        <f>TREND(Calibration!$A$2:$A$4,Calibration!$B$2:$B$4,C262)</f>
        <v>416.19519837756286</v>
      </c>
      <c r="K262" s="2">
        <f>TREND(Calibration!$A$2:$A$4,Calibration!$C$2:$C$4,E262)</f>
        <v>1042.3165840393604</v>
      </c>
      <c r="L262" s="2">
        <f>TREND(Calibration!$A$2:$A$4,Calibration!$D$2:$D$4,G262)</f>
        <v>631.53640995479202</v>
      </c>
    </row>
    <row r="263" spans="1:12" x14ac:dyDescent="0.25">
      <c r="A263">
        <v>1306981</v>
      </c>
      <c r="B263">
        <v>15.147000309999999</v>
      </c>
      <c r="C263">
        <v>0.65670002000000005</v>
      </c>
      <c r="D263">
        <v>442.78399658000001</v>
      </c>
      <c r="E263">
        <v>1.94739997</v>
      </c>
      <c r="F263">
        <v>9.9000003020963209E+37</v>
      </c>
      <c r="G263">
        <v>1.6315000099999999</v>
      </c>
      <c r="H263">
        <v>9.9000003020963209E+37</v>
      </c>
      <c r="J263" s="2">
        <f>TREND(Calibration!$A$2:$A$4,Calibration!$B$2:$B$4,C263)</f>
        <v>419.5074069766261</v>
      </c>
      <c r="K263" s="2">
        <f>TREND(Calibration!$A$2:$A$4,Calibration!$C$2:$C$4,E263)</f>
        <v>768.12900088617857</v>
      </c>
      <c r="L263" s="2">
        <f>TREND(Calibration!$A$2:$A$4,Calibration!$D$2:$D$4,G263)</f>
        <v>631.53640995479202</v>
      </c>
    </row>
    <row r="264" spans="1:12" x14ac:dyDescent="0.25">
      <c r="A264">
        <v>1311980</v>
      </c>
      <c r="B264">
        <v>15.027999879999999</v>
      </c>
      <c r="C264">
        <v>0.64749997999999997</v>
      </c>
      <c r="D264">
        <v>1273.2020263700001</v>
      </c>
      <c r="E264">
        <v>3.2883000400000002</v>
      </c>
      <c r="F264">
        <v>9.9000003020963209E+37</v>
      </c>
      <c r="G264">
        <v>1.63039994</v>
      </c>
      <c r="H264">
        <v>9.9000003020963209E+37</v>
      </c>
      <c r="J264" s="2">
        <f>TREND(Calibration!$A$2:$A$4,Calibration!$B$2:$B$4,C264)</f>
        <v>413.8643708341512</v>
      </c>
      <c r="K264" s="2">
        <f>TREND(Calibration!$A$2:$A$4,Calibration!$C$2:$C$4,E264)</f>
        <v>1310.6377620177202</v>
      </c>
      <c r="L264" s="2">
        <f>TREND(Calibration!$A$2:$A$4,Calibration!$D$2:$D$4,G264)</f>
        <v>631.08291824292883</v>
      </c>
    </row>
    <row r="265" spans="1:12" x14ac:dyDescent="0.25">
      <c r="A265">
        <v>1316980</v>
      </c>
      <c r="B265">
        <v>15.00199986</v>
      </c>
      <c r="C265">
        <v>0.64910000999999995</v>
      </c>
      <c r="D265">
        <v>441.41500853999997</v>
      </c>
      <c r="E265">
        <v>3.4086999900000001</v>
      </c>
      <c r="F265">
        <v>9.9000003020963209E+37</v>
      </c>
      <c r="G265">
        <v>1.6297999599999999</v>
      </c>
      <c r="H265">
        <v>9.9000003020963209E+37</v>
      </c>
      <c r="J265" s="2">
        <f>TREND(Calibration!$A$2:$A$4,Calibration!$B$2:$B$4,C265)</f>
        <v>414.84578255834413</v>
      </c>
      <c r="K265" s="2">
        <f>TREND(Calibration!$A$2:$A$4,Calibration!$C$2:$C$4,E265)</f>
        <v>1359.3498392083789</v>
      </c>
      <c r="L265" s="2">
        <f>TREND(Calibration!$A$2:$A$4,Calibration!$D$2:$D$4,G265)</f>
        <v>630.83558311217928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15.053000450000001</v>
      </c>
      <c r="C2">
        <v>0.65339999999999998</v>
      </c>
      <c r="D2">
        <v>596.34100341999999</v>
      </c>
      <c r="E2">
        <v>2.0754001099999999</v>
      </c>
      <c r="F2">
        <v>9.9000003020963209E+37</v>
      </c>
      <c r="G2">
        <v>1.6293</v>
      </c>
      <c r="H2">
        <v>1140.6879882799999</v>
      </c>
      <c r="J2" s="2">
        <f>TREND(Calibration!$A$2:$A$4,Calibration!$B$2:$B$4,C2)</f>
        <v>417.48327098038152</v>
      </c>
      <c r="K2" s="2">
        <f>TREND(Calibration!$A$2:$A$4,Calibration!$C$2:$C$4,E2)</f>
        <v>819.91600495133889</v>
      </c>
      <c r="L2" s="2">
        <f>TREND(Calibration!$A$2:$A$4,Calibration!$D$2:$D$4,G2)</f>
        <v>630.6294801221303</v>
      </c>
      <c r="N2" s="2">
        <f>AVERAGE(J2:J121)</f>
        <v>417.93972043959423</v>
      </c>
    </row>
    <row r="3" spans="1:14" x14ac:dyDescent="0.25">
      <c r="A3">
        <v>5072</v>
      </c>
      <c r="B3">
        <v>15.079999920000001</v>
      </c>
      <c r="C3">
        <v>0.65069997000000002</v>
      </c>
      <c r="D3">
        <v>1250.35095215</v>
      </c>
      <c r="E3">
        <v>1.7383999800000001</v>
      </c>
      <c r="F3">
        <v>1196.68005371</v>
      </c>
      <c r="G3">
        <v>1.6297999599999999</v>
      </c>
      <c r="H3">
        <v>9.9000003020963209E+37</v>
      </c>
      <c r="J3" s="2">
        <f>TREND(Calibration!$A$2:$A$4,Calibration!$B$2:$B$4,C3)</f>
        <v>415.82715134657923</v>
      </c>
      <c r="K3" s="2">
        <f>TREND(Calibration!$A$2:$A$4,Calibration!$C$2:$C$4,E3)</f>
        <v>683.57062984261188</v>
      </c>
      <c r="L3" s="2">
        <f>TREND(Calibration!$A$2:$A$4,Calibration!$D$2:$D$4,G3)</f>
        <v>630.83558311217928</v>
      </c>
    </row>
    <row r="4" spans="1:14" x14ac:dyDescent="0.25">
      <c r="A4">
        <v>10073</v>
      </c>
      <c r="B4">
        <v>15.114000320000001</v>
      </c>
      <c r="C4">
        <v>0.65450001000000002</v>
      </c>
      <c r="D4">
        <v>800.50598145000004</v>
      </c>
      <c r="E4">
        <v>1.9883999800000001</v>
      </c>
      <c r="F4">
        <v>9.9000003020963209E+37</v>
      </c>
      <c r="G4">
        <v>1.6266000300000001</v>
      </c>
      <c r="H4">
        <v>9.9000003020963209E+37</v>
      </c>
      <c r="J4" s="2">
        <f>TREND(Calibration!$A$2:$A$4,Calibration!$B$2:$B$4,C4)</f>
        <v>418.15798502369915</v>
      </c>
      <c r="K4" s="2">
        <f>TREND(Calibration!$A$2:$A$4,Calibration!$C$2:$C$4,E4)</f>
        <v>784.71701152852336</v>
      </c>
      <c r="L4" s="2">
        <f>TREND(Calibration!$A$2:$A$4,Calibration!$D$2:$D$4,G4)</f>
        <v>629.51644729941961</v>
      </c>
    </row>
    <row r="5" spans="1:14" x14ac:dyDescent="0.25">
      <c r="A5">
        <v>15073</v>
      </c>
      <c r="B5">
        <v>15.147000309999999</v>
      </c>
      <c r="C5">
        <v>0.65609998000000003</v>
      </c>
      <c r="D5">
        <v>1192.37402344</v>
      </c>
      <c r="E5">
        <v>1.97490001</v>
      </c>
      <c r="F5">
        <v>9.9000003020963209E+37</v>
      </c>
      <c r="G5">
        <v>1.6223000299999999</v>
      </c>
      <c r="H5">
        <v>9.9000003020963209E+37</v>
      </c>
      <c r="J5" s="2">
        <f>TREND(Calibration!$A$2:$A$4,Calibration!$B$2:$B$4,C5)</f>
        <v>419.13935994564247</v>
      </c>
      <c r="K5" s="2">
        <f>TREND(Calibration!$A$2:$A$4,Calibration!$C$2:$C$4,E5)</f>
        <v>779.25511905504993</v>
      </c>
      <c r="L5" s="2">
        <f>TREND(Calibration!$A$2:$A$4,Calibration!$D$2:$D$4,G5)</f>
        <v>627.74381977479652</v>
      </c>
    </row>
    <row r="6" spans="1:14" x14ac:dyDescent="0.25">
      <c r="A6">
        <v>20075</v>
      </c>
      <c r="B6">
        <v>15.131999970000001</v>
      </c>
      <c r="C6">
        <v>0.65670002000000005</v>
      </c>
      <c r="D6">
        <v>735.75</v>
      </c>
      <c r="E6">
        <v>1.59370005</v>
      </c>
      <c r="F6">
        <v>9.9000003020963209E+37</v>
      </c>
      <c r="G6">
        <v>1.6217000500000001</v>
      </c>
      <c r="H6">
        <v>9.9000003020963209E+37</v>
      </c>
      <c r="J6" s="2">
        <f>TREND(Calibration!$A$2:$A$4,Calibration!$B$2:$B$4,C6)</f>
        <v>419.5074069766261</v>
      </c>
      <c r="K6" s="2">
        <f>TREND(Calibration!$A$2:$A$4,Calibration!$C$2:$C$4,E6)</f>
        <v>625.02713244379311</v>
      </c>
      <c r="L6" s="2">
        <f>TREND(Calibration!$A$2:$A$4,Calibration!$D$2:$D$4,G6)</f>
        <v>627.49648464404697</v>
      </c>
    </row>
    <row r="7" spans="1:14" x14ac:dyDescent="0.25">
      <c r="A7">
        <v>25075</v>
      </c>
      <c r="B7">
        <v>15.18599987</v>
      </c>
      <c r="C7">
        <v>0.65450001000000002</v>
      </c>
      <c r="D7">
        <v>530.36901854999996</v>
      </c>
      <c r="E7">
        <v>1.65310001</v>
      </c>
      <c r="F7">
        <v>9.9000003020963209E+37</v>
      </c>
      <c r="G7">
        <v>1.625</v>
      </c>
      <c r="H7">
        <v>1096.6479492200001</v>
      </c>
      <c r="J7" s="2">
        <f>TREND(Calibration!$A$2:$A$4,Calibration!$B$2:$B$4,C7)</f>
        <v>418.15798502369915</v>
      </c>
      <c r="K7" s="2">
        <f>TREND(Calibration!$A$2:$A$4,Calibration!$C$2:$C$4,E7)</f>
        <v>649.05949654894459</v>
      </c>
      <c r="L7" s="2">
        <f>TREND(Calibration!$A$2:$A$4,Calibration!$D$2:$D$4,G7)</f>
        <v>628.85685259750733</v>
      </c>
    </row>
    <row r="8" spans="1:14" x14ac:dyDescent="0.25">
      <c r="A8">
        <v>30083</v>
      </c>
      <c r="B8">
        <v>15.11200047</v>
      </c>
      <c r="C8">
        <v>0.65130001000000004</v>
      </c>
      <c r="D8">
        <v>9.9000003020963209E+37</v>
      </c>
      <c r="E8">
        <v>1.6444000000000001</v>
      </c>
      <c r="F8">
        <v>1213.4610595700001</v>
      </c>
      <c r="G8">
        <v>1.6217000500000001</v>
      </c>
      <c r="H8">
        <v>9.9000003020963209E+37</v>
      </c>
      <c r="J8" s="2">
        <f>TREND(Calibration!$A$2:$A$4,Calibration!$B$2:$B$4,C8)</f>
        <v>416.19519837756286</v>
      </c>
      <c r="K8" s="2">
        <f>TREND(Calibration!$A$2:$A$4,Calibration!$C$2:$C$4,E8)</f>
        <v>645.53959842041968</v>
      </c>
      <c r="L8" s="2">
        <f>TREND(Calibration!$A$2:$A$4,Calibration!$D$2:$D$4,G8)</f>
        <v>627.49648464404697</v>
      </c>
    </row>
    <row r="9" spans="1:14" x14ac:dyDescent="0.25">
      <c r="A9">
        <v>35076</v>
      </c>
      <c r="B9">
        <v>15.06299973</v>
      </c>
      <c r="C9">
        <v>0.65399998000000004</v>
      </c>
      <c r="D9">
        <v>292.09298705999998</v>
      </c>
      <c r="E9">
        <v>1.6297999599999999</v>
      </c>
      <c r="F9">
        <v>9.9000003020963209E+37</v>
      </c>
      <c r="G9">
        <v>1.6207</v>
      </c>
      <c r="H9">
        <v>1129.18200684</v>
      </c>
      <c r="J9" s="2">
        <f>TREND(Calibration!$A$2:$A$4,Calibration!$B$2:$B$4,C9)</f>
        <v>417.85128120911554</v>
      </c>
      <c r="K9" s="2">
        <f>TREND(Calibration!$A$2:$A$4,Calibration!$C$2:$C$4,E9)</f>
        <v>639.63263354654134</v>
      </c>
      <c r="L9" s="2">
        <f>TREND(Calibration!$A$2:$A$4,Calibration!$D$2:$D$4,G9)</f>
        <v>627.08422507288435</v>
      </c>
    </row>
    <row r="10" spans="1:14" x14ac:dyDescent="0.25">
      <c r="A10">
        <v>40077</v>
      </c>
      <c r="B10">
        <v>14.911000250000001</v>
      </c>
      <c r="C10">
        <v>0.64910000999999995</v>
      </c>
      <c r="D10">
        <v>1273.76293945</v>
      </c>
      <c r="E10">
        <v>1.59309995</v>
      </c>
      <c r="F10">
        <v>984.62298583999996</v>
      </c>
      <c r="G10">
        <v>1.6184999900000001</v>
      </c>
      <c r="H10">
        <v>9.9000003020963209E+37</v>
      </c>
      <c r="J10" s="2">
        <f>TREND(Calibration!$A$2:$A$4,Calibration!$B$2:$B$4,C10)</f>
        <v>414.84578255834413</v>
      </c>
      <c r="K10" s="2">
        <f>TREND(Calibration!$A$2:$A$4,Calibration!$C$2:$C$4,E10)</f>
        <v>624.78434066919431</v>
      </c>
      <c r="L10" s="2">
        <f>TREND(Calibration!$A$2:$A$4,Calibration!$D$2:$D$4,G10)</f>
        <v>626.17729524022263</v>
      </c>
    </row>
    <row r="11" spans="1:14" x14ac:dyDescent="0.25">
      <c r="A11">
        <v>45077</v>
      </c>
      <c r="B11">
        <v>14.875</v>
      </c>
      <c r="C11">
        <v>0.64700000999999996</v>
      </c>
      <c r="D11">
        <v>902.80999756000006</v>
      </c>
      <c r="E11">
        <v>1.59200001</v>
      </c>
      <c r="F11">
        <v>972.18902588000003</v>
      </c>
      <c r="G11">
        <v>1.61530006</v>
      </c>
      <c r="H11">
        <v>9.9000003020963209E+37</v>
      </c>
      <c r="J11" s="2">
        <f>TREND(Calibration!$A$2:$A$4,Calibration!$B$2:$B$4,C11)</f>
        <v>413.5577038218172</v>
      </c>
      <c r="K11" s="2">
        <f>TREND(Calibration!$A$2:$A$4,Calibration!$C$2:$C$4,E11)</f>
        <v>624.3393208649079</v>
      </c>
      <c r="L11" s="2">
        <f>TREND(Calibration!$A$2:$A$4,Calibration!$D$2:$D$4,G11)</f>
        <v>624.85815942746285</v>
      </c>
    </row>
    <row r="12" spans="1:14" x14ac:dyDescent="0.25">
      <c r="A12">
        <v>50080</v>
      </c>
      <c r="B12">
        <v>14.836000439999999</v>
      </c>
      <c r="C12">
        <v>0.64859997999999996</v>
      </c>
      <c r="D12">
        <v>227.27999878</v>
      </c>
      <c r="E12">
        <v>1.6525000299999999</v>
      </c>
      <c r="F12">
        <v>9.9000003020963209E+37</v>
      </c>
      <c r="G12">
        <v>1.61530006</v>
      </c>
      <c r="H12">
        <v>9.9000003020963209E+37</v>
      </c>
      <c r="J12" s="2">
        <f>TREND(Calibration!$A$2:$A$4,Calibration!$B$2:$B$4,C12)</f>
        <v>414.53907874376057</v>
      </c>
      <c r="K12" s="2">
        <f>TREND(Calibration!$A$2:$A$4,Calibration!$C$2:$C$4,E12)</f>
        <v>648.81675332460895</v>
      </c>
      <c r="L12" s="2">
        <f>TREND(Calibration!$A$2:$A$4,Calibration!$D$2:$D$4,G12)</f>
        <v>624.85815942746285</v>
      </c>
    </row>
    <row r="13" spans="1:14" x14ac:dyDescent="0.25">
      <c r="A13">
        <v>55077</v>
      </c>
      <c r="B13">
        <v>14.713000299999999</v>
      </c>
      <c r="C13">
        <v>0.65020001000000005</v>
      </c>
      <c r="D13">
        <v>872.93902588000003</v>
      </c>
      <c r="E13">
        <v>1.6773999900000001</v>
      </c>
      <c r="F13">
        <v>9.9000003020963209E+37</v>
      </c>
      <c r="G13">
        <v>1.61360002</v>
      </c>
      <c r="H13">
        <v>1271.7519531200001</v>
      </c>
      <c r="J13" s="2">
        <f>TREND(Calibration!$A$2:$A$4,Calibration!$B$2:$B$4,C13)</f>
        <v>415.52049046795355</v>
      </c>
      <c r="K13" s="2">
        <f>TREND(Calibration!$A$2:$A$4,Calibration!$C$2:$C$4,E13)</f>
        <v>658.89091675710472</v>
      </c>
      <c r="L13" s="2">
        <f>TREND(Calibration!$A$2:$A$4,Calibration!$D$2:$D$4,G13)</f>
        <v>624.15733670723955</v>
      </c>
    </row>
    <row r="14" spans="1:14" x14ac:dyDescent="0.25">
      <c r="A14">
        <v>60078</v>
      </c>
      <c r="B14">
        <v>14.67399979</v>
      </c>
      <c r="C14">
        <v>0.64590000999999997</v>
      </c>
      <c r="D14">
        <v>861.41802978999999</v>
      </c>
      <c r="E14">
        <v>1.5661</v>
      </c>
      <c r="F14">
        <v>9.9000003020963209E+37</v>
      </c>
      <c r="G14">
        <v>1.61469996</v>
      </c>
      <c r="H14">
        <v>9.9000003020963209E+37</v>
      </c>
      <c r="J14" s="2">
        <f>TREND(Calibration!$A$2:$A$4,Calibration!$B$2:$B$4,C14)</f>
        <v>412.88299591220789</v>
      </c>
      <c r="K14" s="2">
        <f>TREND(Calibration!$A$2:$A$4,Calibration!$C$2:$C$4,E14)</f>
        <v>613.86055167639211</v>
      </c>
      <c r="L14" s="2">
        <f>TREND(Calibration!$A$2:$A$4,Calibration!$D$2:$D$4,G14)</f>
        <v>624.61077482803807</v>
      </c>
    </row>
    <row r="15" spans="1:14" x14ac:dyDescent="0.25">
      <c r="A15">
        <v>65079</v>
      </c>
      <c r="B15">
        <v>14.68700027</v>
      </c>
      <c r="C15">
        <v>0.64859997999999996</v>
      </c>
      <c r="D15">
        <v>537.97399901999995</v>
      </c>
      <c r="E15">
        <v>1.55209994</v>
      </c>
      <c r="F15">
        <v>9.9000003020963209E+37</v>
      </c>
      <c r="G15">
        <v>1.6180000299999999</v>
      </c>
      <c r="H15">
        <v>1079.0209960899999</v>
      </c>
      <c r="J15" s="2">
        <f>TREND(Calibration!$A$2:$A$4,Calibration!$B$2:$B$4,C15)</f>
        <v>414.53907874376057</v>
      </c>
      <c r="K15" s="2">
        <f>TREND(Calibration!$A$2:$A$4,Calibration!$C$2:$C$4,E15)</f>
        <v>608.19633002684952</v>
      </c>
      <c r="L15" s="2">
        <f>TREND(Calibration!$A$2:$A$4,Calibration!$D$2:$D$4,G15)</f>
        <v>625.97119225017354</v>
      </c>
    </row>
    <row r="16" spans="1:14" x14ac:dyDescent="0.25">
      <c r="A16">
        <v>70079</v>
      </c>
      <c r="B16">
        <v>14.62199974</v>
      </c>
      <c r="C16">
        <v>0.64590000999999997</v>
      </c>
      <c r="D16">
        <v>920.96197510000002</v>
      </c>
      <c r="E16">
        <v>1.5964000199999999</v>
      </c>
      <c r="F16">
        <v>9.9000003020963209E+37</v>
      </c>
      <c r="G16">
        <v>1.6217000500000001</v>
      </c>
      <c r="H16">
        <v>9.9000003020963209E+37</v>
      </c>
      <c r="J16" s="2">
        <f>TREND(Calibration!$A$2:$A$4,Calibration!$B$2:$B$4,C16)</f>
        <v>412.88299591220789</v>
      </c>
      <c r="K16" s="2">
        <f>TREND(Calibration!$A$2:$A$4,Calibration!$C$2:$C$4,E16)</f>
        <v>626.11950122843507</v>
      </c>
      <c r="L16" s="2">
        <f>TREND(Calibration!$A$2:$A$4,Calibration!$D$2:$D$4,G16)</f>
        <v>627.49648464404697</v>
      </c>
    </row>
    <row r="17" spans="1:12" x14ac:dyDescent="0.25">
      <c r="A17">
        <v>75079</v>
      </c>
      <c r="B17">
        <v>14.553000450000001</v>
      </c>
      <c r="C17">
        <v>0.65020001000000005</v>
      </c>
      <c r="D17">
        <v>1156.76794434</v>
      </c>
      <c r="E17">
        <v>1.7811000299999999</v>
      </c>
      <c r="F17">
        <v>9.9000003020963209E+37</v>
      </c>
      <c r="G17">
        <v>1.6223000299999999</v>
      </c>
      <c r="H17">
        <v>9.9000003020963209E+37</v>
      </c>
      <c r="J17" s="2">
        <f>TREND(Calibration!$A$2:$A$4,Calibration!$B$2:$B$4,C17)</f>
        <v>415.52049046795355</v>
      </c>
      <c r="K17" s="2">
        <f>TREND(Calibration!$A$2:$A$4,Calibration!$C$2:$C$4,E17)</f>
        <v>700.84645206384175</v>
      </c>
      <c r="L17" s="2">
        <f>TREND(Calibration!$A$2:$A$4,Calibration!$D$2:$D$4,G17)</f>
        <v>627.74381977479652</v>
      </c>
    </row>
    <row r="18" spans="1:12" x14ac:dyDescent="0.25">
      <c r="A18">
        <v>80080</v>
      </c>
      <c r="B18">
        <v>14.510999679999999</v>
      </c>
      <c r="C18">
        <v>0.64590000999999997</v>
      </c>
      <c r="D18">
        <v>685.87298583999996</v>
      </c>
      <c r="E18">
        <v>1.74269998</v>
      </c>
      <c r="F18">
        <v>9.9000003020963209E+37</v>
      </c>
      <c r="G18">
        <v>1.62549996</v>
      </c>
      <c r="H18">
        <v>830.87701416000004</v>
      </c>
      <c r="J18" s="2">
        <f>TREND(Calibration!$A$2:$A$4,Calibration!$B$2:$B$4,C18)</f>
        <v>412.88299591220789</v>
      </c>
      <c r="K18" s="2">
        <f>TREND(Calibration!$A$2:$A$4,Calibration!$C$2:$C$4,E18)</f>
        <v>685.31034760760951</v>
      </c>
      <c r="L18" s="2">
        <f>TREND(Calibration!$A$2:$A$4,Calibration!$D$2:$D$4,G18)</f>
        <v>629.0629555875563</v>
      </c>
    </row>
    <row r="19" spans="1:12" x14ac:dyDescent="0.25">
      <c r="A19">
        <v>85080</v>
      </c>
      <c r="B19">
        <v>14.40100002</v>
      </c>
      <c r="C19">
        <v>0.64259999999999995</v>
      </c>
      <c r="D19">
        <v>880.44598388999998</v>
      </c>
      <c r="E19">
        <v>1.6315000099999999</v>
      </c>
      <c r="F19">
        <v>9.9000003020963209E+37</v>
      </c>
      <c r="G19">
        <v>1.6244000199999999</v>
      </c>
      <c r="H19">
        <v>9.9000003020963209E+37</v>
      </c>
      <c r="J19" s="2">
        <f>TREND(Calibration!$A$2:$A$4,Calibration!$B$2:$B$4,C19)</f>
        <v>410.85886604967158</v>
      </c>
      <c r="K19" s="2">
        <f>TREND(Calibration!$A$2:$A$4,Calibration!$C$2:$C$4,E19)</f>
        <v>640.32044917128178</v>
      </c>
      <c r="L19" s="2">
        <f>TREND(Calibration!$A$2:$A$4,Calibration!$D$2:$D$4,G19)</f>
        <v>628.60951746675767</v>
      </c>
    </row>
    <row r="20" spans="1:12" x14ac:dyDescent="0.25">
      <c r="A20">
        <v>90080</v>
      </c>
      <c r="B20">
        <v>14.25599957</v>
      </c>
      <c r="C20">
        <v>0.65069997000000002</v>
      </c>
      <c r="D20">
        <v>915.97399901999995</v>
      </c>
      <c r="E20">
        <v>1.4996999499999999</v>
      </c>
      <c r="F20">
        <v>9.9000003020963209E+37</v>
      </c>
      <c r="G20">
        <v>1.6297999599999999</v>
      </c>
      <c r="H20">
        <v>9.9000003020963209E+37</v>
      </c>
      <c r="J20" s="2">
        <f>TREND(Calibration!$A$2:$A$4,Calibration!$B$2:$B$4,C20)</f>
        <v>415.82715134657923</v>
      </c>
      <c r="K20" s="2">
        <f>TREND(Calibration!$A$2:$A$4,Calibration!$C$2:$C$4,E20)</f>
        <v>586.99605247133763</v>
      </c>
      <c r="L20" s="2">
        <f>TREND(Calibration!$A$2:$A$4,Calibration!$D$2:$D$4,G20)</f>
        <v>630.83558311217928</v>
      </c>
    </row>
    <row r="21" spans="1:12" x14ac:dyDescent="0.25">
      <c r="A21">
        <v>95080</v>
      </c>
      <c r="B21">
        <v>14.15499973</v>
      </c>
      <c r="C21">
        <v>0.64639997000000005</v>
      </c>
      <c r="D21">
        <v>808.81201171999999</v>
      </c>
      <c r="E21">
        <v>1.46570003</v>
      </c>
      <c r="F21">
        <v>9.9000003020963209E+37</v>
      </c>
      <c r="G21">
        <v>1.62549996</v>
      </c>
      <c r="H21">
        <v>1358.40002441</v>
      </c>
      <c r="J21" s="2">
        <f>TREND(Calibration!$A$2:$A$4,Calibration!$B$2:$B$4,C21)</f>
        <v>413.18965679083362</v>
      </c>
      <c r="K21" s="2">
        <f>TREND(Calibration!$A$2:$A$4,Calibration!$C$2:$C$4,E21)</f>
        <v>573.24017692889595</v>
      </c>
      <c r="L21" s="2">
        <f>TREND(Calibration!$A$2:$A$4,Calibration!$D$2:$D$4,G21)</f>
        <v>629.0629555875563</v>
      </c>
    </row>
    <row r="22" spans="1:12" x14ac:dyDescent="0.25">
      <c r="A22">
        <v>100082</v>
      </c>
      <c r="B22">
        <v>14.135999679999999</v>
      </c>
      <c r="C22">
        <v>0.64529996999999995</v>
      </c>
      <c r="D22">
        <v>9.9000003020963209E+37</v>
      </c>
      <c r="E22">
        <v>1.44350004</v>
      </c>
      <c r="F22">
        <v>9.9000003020963209E+37</v>
      </c>
      <c r="G22">
        <v>1.6211999699999999</v>
      </c>
      <c r="H22">
        <v>9.9000003020963209E+37</v>
      </c>
      <c r="J22" s="2">
        <f>TREND(Calibration!$A$2:$A$4,Calibration!$B$2:$B$4,C22)</f>
        <v>412.51494888122426</v>
      </c>
      <c r="K22" s="2">
        <f>TREND(Calibration!$A$2:$A$4,Calibration!$C$2:$C$4,E22)</f>
        <v>564.25838228104226</v>
      </c>
      <c r="L22" s="2">
        <f>TREND(Calibration!$A$2:$A$4,Calibration!$D$2:$D$4,G22)</f>
        <v>627.29033218532288</v>
      </c>
    </row>
    <row r="23" spans="1:12" x14ac:dyDescent="0.25">
      <c r="A23">
        <v>105091</v>
      </c>
      <c r="B23">
        <v>14.074000359999999</v>
      </c>
      <c r="C23">
        <v>0.64910000999999995</v>
      </c>
      <c r="D23">
        <v>1067.57299805</v>
      </c>
      <c r="E23">
        <v>1.44410002</v>
      </c>
      <c r="F23">
        <v>9.9000003020963209E+37</v>
      </c>
      <c r="G23">
        <v>1.61899996</v>
      </c>
      <c r="H23">
        <v>9.9000003020963209E+37</v>
      </c>
      <c r="J23" s="2">
        <f>TREND(Calibration!$A$2:$A$4,Calibration!$B$2:$B$4,C23)</f>
        <v>414.84578255834413</v>
      </c>
      <c r="K23" s="2">
        <f>TREND(Calibration!$A$2:$A$4,Calibration!$C$2:$C$4,E23)</f>
        <v>564.5011255053779</v>
      </c>
      <c r="L23" s="2">
        <f>TREND(Calibration!$A$2:$A$4,Calibration!$D$2:$D$4,G23)</f>
        <v>626.38340235266105</v>
      </c>
    </row>
    <row r="24" spans="1:12" x14ac:dyDescent="0.25">
      <c r="A24">
        <v>110082</v>
      </c>
      <c r="B24">
        <v>14.045000079999999</v>
      </c>
      <c r="C24">
        <v>0.64749997999999997</v>
      </c>
      <c r="D24">
        <v>1057.7110595700001</v>
      </c>
      <c r="E24">
        <v>1.4996999499999999</v>
      </c>
      <c r="F24">
        <v>1167.6879882799999</v>
      </c>
      <c r="G24">
        <v>1.6454999400000001</v>
      </c>
      <c r="H24">
        <v>9.9000003020963209E+37</v>
      </c>
      <c r="J24" s="2">
        <f>TREND(Calibration!$A$2:$A$4,Calibration!$B$2:$B$4,C24)</f>
        <v>413.8643708341512</v>
      </c>
      <c r="K24" s="2">
        <f>TREND(Calibration!$A$2:$A$4,Calibration!$C$2:$C$4,E24)</f>
        <v>586.99605247133763</v>
      </c>
      <c r="L24" s="2">
        <f>TREND(Calibration!$A$2:$A$4,Calibration!$D$2:$D$4,G24)</f>
        <v>637.30772652707003</v>
      </c>
    </row>
    <row r="25" spans="1:12" x14ac:dyDescent="0.25">
      <c r="A25">
        <v>115081</v>
      </c>
      <c r="B25">
        <v>14.09000015</v>
      </c>
      <c r="C25">
        <v>0.65020001000000005</v>
      </c>
      <c r="D25">
        <v>564.62902831999997</v>
      </c>
      <c r="E25">
        <v>1.5099999900000001</v>
      </c>
      <c r="F25">
        <v>9.9000003020963209E+37</v>
      </c>
      <c r="G25">
        <v>1.64279997</v>
      </c>
      <c r="H25">
        <v>9.9000003020963209E+37</v>
      </c>
      <c r="J25" s="2">
        <f>TREND(Calibration!$A$2:$A$4,Calibration!$B$2:$B$4,C25)</f>
        <v>415.52049046795355</v>
      </c>
      <c r="K25" s="2">
        <f>TREND(Calibration!$A$2:$A$4,Calibration!$C$2:$C$4,E25)</f>
        <v>591.16329958021834</v>
      </c>
      <c r="L25" s="2">
        <f>TREND(Calibration!$A$2:$A$4,Calibration!$D$2:$D$4,G25)</f>
        <v>636.19469370435922</v>
      </c>
    </row>
    <row r="26" spans="1:12" x14ac:dyDescent="0.25">
      <c r="A26">
        <v>120081</v>
      </c>
      <c r="B26">
        <v>14.05500031</v>
      </c>
      <c r="C26">
        <v>0.65240001999999997</v>
      </c>
      <c r="D26">
        <v>552.55200194999998</v>
      </c>
      <c r="E26">
        <v>1.51429999</v>
      </c>
      <c r="F26">
        <v>9.9000003020963209E+37</v>
      </c>
      <c r="G26">
        <v>1.63849998</v>
      </c>
      <c r="H26">
        <v>1332.6180419899999</v>
      </c>
      <c r="J26" s="2">
        <f>TREND(Calibration!$A$2:$A$4,Calibration!$B$2:$B$4,C26)</f>
        <v>416.86991242088044</v>
      </c>
      <c r="K26" s="2">
        <f>TREND(Calibration!$A$2:$A$4,Calibration!$C$2:$C$4,E26)</f>
        <v>592.90301734521609</v>
      </c>
      <c r="L26" s="2">
        <f>TREND(Calibration!$A$2:$A$4,Calibration!$D$2:$D$4,G26)</f>
        <v>634.4220703021258</v>
      </c>
    </row>
    <row r="27" spans="1:12" x14ac:dyDescent="0.25">
      <c r="A27">
        <v>125082</v>
      </c>
      <c r="B27">
        <v>13.989000320000001</v>
      </c>
      <c r="C27">
        <v>0.64859997999999996</v>
      </c>
      <c r="D27">
        <v>9.9000003020963209E+37</v>
      </c>
      <c r="E27">
        <v>1.43920004</v>
      </c>
      <c r="F27">
        <v>542.35198975000003</v>
      </c>
      <c r="G27">
        <v>1.6309000300000001</v>
      </c>
      <c r="H27">
        <v>9.9000003020963209E+37</v>
      </c>
      <c r="J27" s="2">
        <f>TREND(Calibration!$A$2:$A$4,Calibration!$B$2:$B$4,C27)</f>
        <v>414.53907874376057</v>
      </c>
      <c r="K27" s="2">
        <f>TREND(Calibration!$A$2:$A$4,Calibration!$C$2:$C$4,E27)</f>
        <v>562.51866451604451</v>
      </c>
      <c r="L27" s="2">
        <f>TREND(Calibration!$A$2:$A$4,Calibration!$D$2:$D$4,G27)</f>
        <v>631.28907482404247</v>
      </c>
    </row>
    <row r="28" spans="1:12" x14ac:dyDescent="0.25">
      <c r="A28">
        <v>130094</v>
      </c>
      <c r="B28">
        <v>14.019000050000001</v>
      </c>
      <c r="C28">
        <v>0.64800000000000002</v>
      </c>
      <c r="D28">
        <v>351.75601196000002</v>
      </c>
      <c r="E28">
        <v>1.5456000599999999</v>
      </c>
      <c r="F28">
        <v>9.9000003020963209E+37</v>
      </c>
      <c r="G28">
        <v>1.6335999999999999</v>
      </c>
      <c r="H28">
        <v>972.06799316000001</v>
      </c>
      <c r="J28" s="2">
        <f>TREND(Calibration!$A$2:$A$4,Calibration!$B$2:$B$4,C28)</f>
        <v>414.17106851502655</v>
      </c>
      <c r="K28" s="2">
        <f>TREND(Calibration!$A$2:$A$4,Calibration!$C$2:$C$4,E28)</f>
        <v>605.56657265327897</v>
      </c>
      <c r="L28" s="2">
        <f>TREND(Calibration!$A$2:$A$4,Calibration!$D$2:$D$4,G28)</f>
        <v>632.40210764675328</v>
      </c>
    </row>
    <row r="29" spans="1:12" x14ac:dyDescent="0.25">
      <c r="A29">
        <v>135082</v>
      </c>
      <c r="B29">
        <v>13.95400047</v>
      </c>
      <c r="C29">
        <v>0.64969999</v>
      </c>
      <c r="D29">
        <v>1181.6870117200001</v>
      </c>
      <c r="E29">
        <v>1.5946999799999999</v>
      </c>
      <c r="F29">
        <v>9.9000003020963209E+37</v>
      </c>
      <c r="G29">
        <v>1.6352000200000001</v>
      </c>
      <c r="H29">
        <v>9.9000003020963209E+37</v>
      </c>
      <c r="J29" s="2">
        <f>TREND(Calibration!$A$2:$A$4,Calibration!$B$2:$B$4,C29)</f>
        <v>415.21379278707821</v>
      </c>
      <c r="K29" s="2">
        <f>TREND(Calibration!$A$2:$A$4,Calibration!$C$2:$C$4,E29)</f>
        <v>625.43168964954987</v>
      </c>
      <c r="L29" s="2">
        <f>TREND(Calibration!$A$2:$A$4,Calibration!$D$2:$D$4,G29)</f>
        <v>633.06169822627589</v>
      </c>
    </row>
    <row r="30" spans="1:12" x14ac:dyDescent="0.25">
      <c r="A30">
        <v>140082</v>
      </c>
      <c r="B30">
        <v>13.8920002</v>
      </c>
      <c r="C30">
        <v>0.64700000999999996</v>
      </c>
      <c r="D30">
        <v>9.9000003020963209E+37</v>
      </c>
      <c r="E30">
        <v>1.51479995</v>
      </c>
      <c r="F30">
        <v>390.89898682</v>
      </c>
      <c r="G30">
        <v>1.63849998</v>
      </c>
      <c r="H30">
        <v>9.9000003020963209E+37</v>
      </c>
      <c r="J30" s="2">
        <f>TREND(Calibration!$A$2:$A$4,Calibration!$B$2:$B$4,C30)</f>
        <v>413.5577038218172</v>
      </c>
      <c r="K30" s="2">
        <f>TREND(Calibration!$A$2:$A$4,Calibration!$C$2:$C$4,E30)</f>
        <v>593.10529392516673</v>
      </c>
      <c r="L30" s="2">
        <f>TREND(Calibration!$A$2:$A$4,Calibration!$D$2:$D$4,G30)</f>
        <v>634.4220703021258</v>
      </c>
    </row>
    <row r="31" spans="1:12" x14ac:dyDescent="0.25">
      <c r="A31">
        <v>145081</v>
      </c>
      <c r="B31">
        <v>13.85700035</v>
      </c>
      <c r="C31">
        <v>0.65240001999999997</v>
      </c>
      <c r="D31">
        <v>598.92199706999997</v>
      </c>
      <c r="E31">
        <v>1.4996999499999999</v>
      </c>
      <c r="F31">
        <v>9.9000003020963209E+37</v>
      </c>
      <c r="G31">
        <v>1.6411999500000001</v>
      </c>
      <c r="H31">
        <v>1178.6870117200001</v>
      </c>
      <c r="J31" s="2">
        <f>TREND(Calibration!$A$2:$A$4,Calibration!$B$2:$B$4,C31)</f>
        <v>416.86991242088044</v>
      </c>
      <c r="K31" s="2">
        <f>TREND(Calibration!$A$2:$A$4,Calibration!$C$2:$C$4,E31)</f>
        <v>586.99605247133763</v>
      </c>
      <c r="L31" s="2">
        <f>TREND(Calibration!$A$2:$A$4,Calibration!$D$2:$D$4,G31)</f>
        <v>635.53510312483661</v>
      </c>
    </row>
    <row r="32" spans="1:12" x14ac:dyDescent="0.25">
      <c r="A32">
        <v>150083</v>
      </c>
      <c r="B32">
        <v>13.80799961</v>
      </c>
      <c r="C32">
        <v>0.65339999999999998</v>
      </c>
      <c r="D32">
        <v>960.46801758000004</v>
      </c>
      <c r="E32">
        <v>1.49319994</v>
      </c>
      <c r="F32">
        <v>1058.1080322299999</v>
      </c>
      <c r="G32">
        <v>1.6487000000000001</v>
      </c>
      <c r="H32">
        <v>9.9000003020963209E+37</v>
      </c>
      <c r="J32" s="2">
        <f>TREND(Calibration!$A$2:$A$4,Calibration!$B$2:$B$4,C32)</f>
        <v>417.48327098038152</v>
      </c>
      <c r="K32" s="2">
        <f>TREND(Calibration!$A$2:$A$4,Calibration!$C$2:$C$4,E32)</f>
        <v>584.3662425016488</v>
      </c>
      <c r="L32" s="2">
        <f>TREND(Calibration!$A$2:$A$4,Calibration!$D$2:$D$4,G32)</f>
        <v>638.62691593089448</v>
      </c>
    </row>
    <row r="33" spans="1:12" x14ac:dyDescent="0.25">
      <c r="A33">
        <v>155094</v>
      </c>
      <c r="B33">
        <v>13.81700039</v>
      </c>
      <c r="C33">
        <v>0.64590000999999997</v>
      </c>
      <c r="D33">
        <v>1002.02099609</v>
      </c>
      <c r="E33">
        <v>1.4953999499999999</v>
      </c>
      <c r="F33">
        <v>9.9000003020963209E+37</v>
      </c>
      <c r="G33">
        <v>1.6552</v>
      </c>
      <c r="H33">
        <v>1265.47302246</v>
      </c>
      <c r="J33" s="2">
        <f>TREND(Calibration!$A$2:$A$4,Calibration!$B$2:$B$4,C33)</f>
        <v>412.88299591220789</v>
      </c>
      <c r="K33" s="2">
        <f>TREND(Calibration!$A$2:$A$4,Calibration!$C$2:$C$4,E33)</f>
        <v>585.25633470634</v>
      </c>
      <c r="L33" s="2">
        <f>TREND(Calibration!$A$2:$A$4,Calibration!$D$2:$D$4,G33)</f>
        <v>641.30646916578962</v>
      </c>
    </row>
    <row r="34" spans="1:12" x14ac:dyDescent="0.25">
      <c r="A34">
        <v>160084</v>
      </c>
      <c r="B34">
        <v>13.72000027</v>
      </c>
      <c r="C34">
        <v>0.64319998</v>
      </c>
      <c r="D34">
        <v>9.9000003020963209E+37</v>
      </c>
      <c r="E34">
        <v>1.49380004</v>
      </c>
      <c r="F34">
        <v>1009.57299805</v>
      </c>
      <c r="G34">
        <v>1.6617000099999999</v>
      </c>
      <c r="H34">
        <v>9.9000003020963209E+37</v>
      </c>
      <c r="J34" s="2">
        <f>TREND(Calibration!$A$2:$A$4,Calibration!$B$2:$B$4,C34)</f>
        <v>411.2268762784056</v>
      </c>
      <c r="K34" s="2">
        <f>TREND(Calibration!$A$2:$A$4,Calibration!$C$2:$C$4,E34)</f>
        <v>584.6090342762476</v>
      </c>
      <c r="L34" s="2">
        <f>TREND(Calibration!$A$2:$A$4,Calibration!$D$2:$D$4,G34)</f>
        <v>643.98602652307432</v>
      </c>
    </row>
    <row r="35" spans="1:12" x14ac:dyDescent="0.25">
      <c r="A35">
        <v>165083</v>
      </c>
      <c r="B35">
        <v>13.75</v>
      </c>
      <c r="C35">
        <v>0.64429997999999999</v>
      </c>
      <c r="D35">
        <v>855.98797606999995</v>
      </c>
      <c r="E35">
        <v>1.52670002</v>
      </c>
      <c r="F35">
        <v>999.83197021000001</v>
      </c>
      <c r="G35">
        <v>1.6552</v>
      </c>
      <c r="H35">
        <v>9.9000003020963209E+37</v>
      </c>
      <c r="J35" s="2">
        <f>TREND(Calibration!$A$2:$A$4,Calibration!$B$2:$B$4,C35)</f>
        <v>411.90158418801497</v>
      </c>
      <c r="K35" s="2">
        <f>TREND(Calibration!$A$2:$A$4,Calibration!$C$2:$C$4,E35)</f>
        <v>597.91989001440299</v>
      </c>
      <c r="L35" s="2">
        <f>TREND(Calibration!$A$2:$A$4,Calibration!$D$2:$D$4,G35)</f>
        <v>641.30646916578962</v>
      </c>
    </row>
    <row r="36" spans="1:12" x14ac:dyDescent="0.25">
      <c r="A36">
        <v>170083</v>
      </c>
      <c r="B36">
        <v>13.76299953</v>
      </c>
      <c r="C36">
        <v>0.64859997999999996</v>
      </c>
      <c r="D36">
        <v>843.44097899999997</v>
      </c>
      <c r="E36">
        <v>2.2822000999999998</v>
      </c>
      <c r="F36">
        <v>1129.9310302700001</v>
      </c>
      <c r="G36">
        <v>1.65470004</v>
      </c>
      <c r="H36">
        <v>9.9000003020963209E+37</v>
      </c>
      <c r="J36" s="2">
        <f>TREND(Calibration!$A$2:$A$4,Calibration!$B$2:$B$4,C36)</f>
        <v>414.53907874376057</v>
      </c>
      <c r="K36" s="2">
        <f>TREND(Calibration!$A$2:$A$4,Calibration!$C$2:$C$4,E36)</f>
        <v>903.58428783606962</v>
      </c>
      <c r="L36" s="2">
        <f>TREND(Calibration!$A$2:$A$4,Calibration!$D$2:$D$4,G36)</f>
        <v>641.10036617574065</v>
      </c>
    </row>
    <row r="37" spans="1:12" x14ac:dyDescent="0.25">
      <c r="A37">
        <v>175083</v>
      </c>
      <c r="B37">
        <v>13.739999770000001</v>
      </c>
      <c r="C37">
        <v>0.64800000000000002</v>
      </c>
      <c r="D37">
        <v>981.42999268000005</v>
      </c>
      <c r="E37">
        <v>1.47650003</v>
      </c>
      <c r="F37">
        <v>538.55603026999995</v>
      </c>
      <c r="G37">
        <v>1.66439998</v>
      </c>
      <c r="H37">
        <v>9.9000003020963209E+37</v>
      </c>
      <c r="J37" s="2">
        <f>TREND(Calibration!$A$2:$A$4,Calibration!$B$2:$B$4,C37)</f>
        <v>414.17106851502655</v>
      </c>
      <c r="K37" s="2">
        <f>TREND(Calibration!$A$2:$A$4,Calibration!$C$2:$C$4,E37)</f>
        <v>577.6097006177273</v>
      </c>
      <c r="L37" s="2">
        <f>TREND(Calibration!$A$2:$A$4,Calibration!$D$2:$D$4,G37)</f>
        <v>645.09905934578512</v>
      </c>
    </row>
    <row r="38" spans="1:12" x14ac:dyDescent="0.25">
      <c r="A38">
        <v>180083</v>
      </c>
      <c r="B38">
        <v>13.75</v>
      </c>
      <c r="C38">
        <v>0.65020001000000005</v>
      </c>
      <c r="D38">
        <v>1221.2580566399999</v>
      </c>
      <c r="E38">
        <v>1.5730999699999999</v>
      </c>
      <c r="F38">
        <v>516.97698975000003</v>
      </c>
      <c r="G38">
        <v>1.6513999699999999</v>
      </c>
      <c r="H38">
        <v>9.9000003020963209E+37</v>
      </c>
      <c r="J38" s="2">
        <f>TREND(Calibration!$A$2:$A$4,Calibration!$B$2:$B$4,C38)</f>
        <v>415.52049046795355</v>
      </c>
      <c r="K38" s="2">
        <f>TREND(Calibration!$A$2:$A$4,Calibration!$C$2:$C$4,E38)</f>
        <v>616.69263822603182</v>
      </c>
      <c r="L38" s="2">
        <f>TREND(Calibration!$A$2:$A$4,Calibration!$D$2:$D$4,G38)</f>
        <v>639.73994875360518</v>
      </c>
    </row>
    <row r="39" spans="1:12" x14ac:dyDescent="0.25">
      <c r="A39">
        <v>185096</v>
      </c>
      <c r="B39">
        <v>13.79800034</v>
      </c>
      <c r="C39">
        <v>0.65130001000000004</v>
      </c>
      <c r="D39">
        <v>626.91998291000004</v>
      </c>
      <c r="E39">
        <v>1.5829000499999999</v>
      </c>
      <c r="F39">
        <v>1227.52697754</v>
      </c>
      <c r="G39">
        <v>1.6396000399999999</v>
      </c>
      <c r="H39">
        <v>1263.8840332</v>
      </c>
      <c r="J39" s="2">
        <f>TREND(Calibration!$A$2:$A$4,Calibration!$B$2:$B$4,C39)</f>
        <v>416.19519837756286</v>
      </c>
      <c r="K39" s="2">
        <f>TREND(Calibration!$A$2:$A$4,Calibration!$C$2:$C$4,E39)</f>
        <v>620.65760875496164</v>
      </c>
      <c r="L39" s="2">
        <f>TREND(Calibration!$A$2:$A$4,Calibration!$D$2:$D$4,G39)</f>
        <v>634.87555789159944</v>
      </c>
    </row>
    <row r="40" spans="1:12" x14ac:dyDescent="0.25">
      <c r="A40">
        <v>190084</v>
      </c>
      <c r="B40">
        <v>13.680999760000001</v>
      </c>
      <c r="C40">
        <v>0.64590000999999997</v>
      </c>
      <c r="D40">
        <v>9.9000003020963209E+37</v>
      </c>
      <c r="E40">
        <v>1.4943000099999999</v>
      </c>
      <c r="F40">
        <v>254.42900084999999</v>
      </c>
      <c r="G40">
        <v>1.6357999999999999</v>
      </c>
      <c r="H40">
        <v>9.9000003020963209E+37</v>
      </c>
      <c r="J40" s="2">
        <f>TREND(Calibration!$A$2:$A$4,Calibration!$B$2:$B$4,C40)</f>
        <v>412.88299591220789</v>
      </c>
      <c r="K40" s="2">
        <f>TREND(Calibration!$A$2:$A$4,Calibration!$C$2:$C$4,E40)</f>
        <v>584.8113149020536</v>
      </c>
      <c r="L40" s="2">
        <f>TREND(Calibration!$A$2:$A$4,Calibration!$D$2:$D$4,G40)</f>
        <v>633.30903335702544</v>
      </c>
    </row>
    <row r="41" spans="1:12" x14ac:dyDescent="0.25">
      <c r="A41">
        <v>195084</v>
      </c>
      <c r="B41">
        <v>13.682000159999999</v>
      </c>
      <c r="C41">
        <v>0.65069997000000002</v>
      </c>
      <c r="D41">
        <v>794.39801024999997</v>
      </c>
      <c r="E41">
        <v>1.5428999699999999</v>
      </c>
      <c r="F41">
        <v>755.10198975000003</v>
      </c>
      <c r="G41">
        <v>1.6357999999999999</v>
      </c>
      <c r="H41">
        <v>9.9000003020963209E+37</v>
      </c>
      <c r="J41" s="2">
        <f>TREND(Calibration!$A$2:$A$4,Calibration!$B$2:$B$4,C41)</f>
        <v>415.82715134657923</v>
      </c>
      <c r="K41" s="2">
        <f>TREND(Calibration!$A$2:$A$4,Calibration!$C$2:$C$4,E41)</f>
        <v>604.47415531837373</v>
      </c>
      <c r="L41" s="2">
        <f>TREND(Calibration!$A$2:$A$4,Calibration!$D$2:$D$4,G41)</f>
        <v>633.30903335702544</v>
      </c>
    </row>
    <row r="42" spans="1:12" x14ac:dyDescent="0.25">
      <c r="A42">
        <v>200083</v>
      </c>
      <c r="B42">
        <v>13.713999749999999</v>
      </c>
      <c r="C42">
        <v>0.65240001999999997</v>
      </c>
      <c r="D42">
        <v>667.80401611000002</v>
      </c>
      <c r="E42">
        <v>1.5240000499999999</v>
      </c>
      <c r="F42">
        <v>974.36297606999995</v>
      </c>
      <c r="G42">
        <v>1.63250005</v>
      </c>
      <c r="H42">
        <v>9.9000003020963209E+37</v>
      </c>
      <c r="J42" s="2">
        <f>TREND(Calibration!$A$2:$A$4,Calibration!$B$2:$B$4,C42)</f>
        <v>416.86991242088044</v>
      </c>
      <c r="K42" s="2">
        <f>TREND(Calibration!$A$2:$A$4,Calibration!$C$2:$C$4,E42)</f>
        <v>596.82752122976092</v>
      </c>
      <c r="L42" s="2">
        <f>TREND(Calibration!$A$2:$A$4,Calibration!$D$2:$D$4,G42)</f>
        <v>631.94866540356509</v>
      </c>
    </row>
    <row r="43" spans="1:12" x14ac:dyDescent="0.25">
      <c r="A43">
        <v>205084</v>
      </c>
      <c r="B43">
        <v>13.678999900000001</v>
      </c>
      <c r="C43">
        <v>0.66100000999999997</v>
      </c>
      <c r="D43">
        <v>620.19299316000001</v>
      </c>
      <c r="E43">
        <v>1.67630005</v>
      </c>
      <c r="F43">
        <v>9.9000003020963209E+37</v>
      </c>
      <c r="G43">
        <v>1.6288000300000001</v>
      </c>
      <c r="H43">
        <v>9.9000003020963209E+37</v>
      </c>
      <c r="J43" s="2">
        <f>TREND(Calibration!$A$2:$A$4,Calibration!$B$2:$B$4,C43)</f>
        <v>422.14489539866344</v>
      </c>
      <c r="K43" s="2">
        <f>TREND(Calibration!$A$2:$A$4,Calibration!$C$2:$C$4,E43)</f>
        <v>658.44589695281832</v>
      </c>
      <c r="L43" s="2">
        <f>TREND(Calibration!$A$2:$A$4,Calibration!$D$2:$D$4,G43)</f>
        <v>630.42337300969177</v>
      </c>
    </row>
    <row r="44" spans="1:12" x14ac:dyDescent="0.25">
      <c r="A44">
        <v>210084</v>
      </c>
      <c r="B44">
        <v>13.680999760000001</v>
      </c>
      <c r="C44">
        <v>0.65609998000000003</v>
      </c>
      <c r="D44">
        <v>9.9000003020963209E+37</v>
      </c>
      <c r="E44">
        <v>1.5666999800000001</v>
      </c>
      <c r="F44">
        <v>761.98101807</v>
      </c>
      <c r="G44">
        <v>1.63039994</v>
      </c>
      <c r="H44">
        <v>9.9000003020963209E+37</v>
      </c>
      <c r="J44" s="2">
        <f>TREND(Calibration!$A$2:$A$4,Calibration!$B$2:$B$4,C44)</f>
        <v>419.13935994564247</v>
      </c>
      <c r="K44" s="2">
        <f>TREND(Calibration!$A$2:$A$4,Calibration!$C$2:$C$4,E44)</f>
        <v>614.10329490072786</v>
      </c>
      <c r="L44" s="2">
        <f>TREND(Calibration!$A$2:$A$4,Calibration!$D$2:$D$4,G44)</f>
        <v>631.08291824292883</v>
      </c>
    </row>
    <row r="45" spans="1:12" x14ac:dyDescent="0.25">
      <c r="A45">
        <v>215083</v>
      </c>
      <c r="B45">
        <v>13.70100021</v>
      </c>
      <c r="C45">
        <v>0.66149997999999999</v>
      </c>
      <c r="D45">
        <v>669.12402343999997</v>
      </c>
      <c r="E45">
        <v>1.61150002</v>
      </c>
      <c r="F45">
        <v>9.9000003020963209E+37</v>
      </c>
      <c r="G45">
        <v>1.63629997</v>
      </c>
      <c r="H45">
        <v>1341.32995605</v>
      </c>
      <c r="J45" s="2">
        <f>TREND(Calibration!$A$2:$A$4,Calibration!$B$2:$B$4,C45)</f>
        <v>422.45156241099738</v>
      </c>
      <c r="K45" s="2">
        <f>TREND(Calibration!$A$2:$A$4,Calibration!$C$2:$C$4,E45)</f>
        <v>632.22874268226417</v>
      </c>
      <c r="L45" s="2">
        <f>TREND(Calibration!$A$2:$A$4,Calibration!$D$2:$D$4,G45)</f>
        <v>633.51514046946409</v>
      </c>
    </row>
    <row r="46" spans="1:12" x14ac:dyDescent="0.25">
      <c r="A46">
        <v>220084</v>
      </c>
      <c r="B46">
        <v>13.72000027</v>
      </c>
      <c r="C46">
        <v>0.66640001999999998</v>
      </c>
      <c r="D46">
        <v>1211.2969970700001</v>
      </c>
      <c r="E46">
        <v>1.6217000500000001</v>
      </c>
      <c r="F46">
        <v>9.9000003020963209E+37</v>
      </c>
      <c r="G46">
        <v>1.6266000300000001</v>
      </c>
      <c r="H46">
        <v>9.9000003020963209E+37</v>
      </c>
      <c r="J46" s="2">
        <f>TREND(Calibration!$A$2:$A$4,Calibration!$B$2:$B$4,C46)</f>
        <v>425.45710399772662</v>
      </c>
      <c r="K46" s="2">
        <f>TREND(Calibration!$A$2:$A$4,Calibration!$C$2:$C$4,E46)</f>
        <v>636.35552719261523</v>
      </c>
      <c r="L46" s="2">
        <f>TREND(Calibration!$A$2:$A$4,Calibration!$D$2:$D$4,G46)</f>
        <v>629.51644729941961</v>
      </c>
    </row>
    <row r="47" spans="1:12" x14ac:dyDescent="0.25">
      <c r="A47">
        <v>225097</v>
      </c>
      <c r="B47">
        <v>13.678999900000001</v>
      </c>
      <c r="C47">
        <v>0.6724</v>
      </c>
      <c r="D47">
        <v>9.9000003020963209E+37</v>
      </c>
      <c r="E47">
        <v>1.5726000099999999</v>
      </c>
      <c r="F47">
        <v>1058.19494629</v>
      </c>
      <c r="G47">
        <v>1.6266000300000001</v>
      </c>
      <c r="H47">
        <v>9.9000003020963209E+37</v>
      </c>
      <c r="J47" s="2">
        <f>TREND(Calibration!$A$2:$A$4,Calibration!$B$2:$B$4,C47)</f>
        <v>429.13731669181561</v>
      </c>
      <c r="K47" s="2">
        <f>TREND(Calibration!$A$2:$A$4,Calibration!$C$2:$C$4,E47)</f>
        <v>616.49036164608106</v>
      </c>
      <c r="L47" s="2">
        <f>TREND(Calibration!$A$2:$A$4,Calibration!$D$2:$D$4,G47)</f>
        <v>629.51644729941961</v>
      </c>
    </row>
    <row r="48" spans="1:12" x14ac:dyDescent="0.25">
      <c r="A48">
        <v>230084</v>
      </c>
      <c r="B48">
        <v>13.76599979</v>
      </c>
      <c r="C48">
        <v>0.67180002000000005</v>
      </c>
      <c r="D48">
        <v>796.55297852000001</v>
      </c>
      <c r="E48">
        <v>1.5428999699999999</v>
      </c>
      <c r="F48">
        <v>9.9000003020963209E+37</v>
      </c>
      <c r="G48">
        <v>1.6266000300000001</v>
      </c>
      <c r="H48">
        <v>968.73297118999994</v>
      </c>
      <c r="J48" s="2">
        <f>TREND(Calibration!$A$2:$A$4,Calibration!$B$2:$B$4,C48)</f>
        <v>428.76930646308165</v>
      </c>
      <c r="K48" s="2">
        <f>TREND(Calibration!$A$2:$A$4,Calibration!$C$2:$C$4,E48)</f>
        <v>604.47415531837373</v>
      </c>
      <c r="L48" s="2">
        <f>TREND(Calibration!$A$2:$A$4,Calibration!$D$2:$D$4,G48)</f>
        <v>629.51644729941961</v>
      </c>
    </row>
    <row r="49" spans="1:12" x14ac:dyDescent="0.25">
      <c r="A49">
        <v>235084</v>
      </c>
      <c r="B49">
        <v>13.80799961</v>
      </c>
      <c r="C49">
        <v>0.67559999000000004</v>
      </c>
      <c r="D49">
        <v>834.97399901999995</v>
      </c>
      <c r="E49">
        <v>1.5450999700000001</v>
      </c>
      <c r="F49">
        <v>9.9000003020963209E+37</v>
      </c>
      <c r="G49">
        <v>1.61960006</v>
      </c>
      <c r="H49">
        <v>1310.8959960899999</v>
      </c>
      <c r="J49" s="2">
        <f>TREND(Calibration!$A$2:$A$4,Calibration!$B$2:$B$4,C49)</f>
        <v>431.10009720424364</v>
      </c>
      <c r="K49" s="2">
        <f>TREND(Calibration!$A$2:$A$4,Calibration!$C$2:$C$4,E49)</f>
        <v>605.36424347720981</v>
      </c>
      <c r="L49" s="2">
        <f>TREND(Calibration!$A$2:$A$4,Calibration!$D$2:$D$4,G49)</f>
        <v>626.63078695208583</v>
      </c>
    </row>
    <row r="50" spans="1:12" x14ac:dyDescent="0.25">
      <c r="A50">
        <v>240083</v>
      </c>
      <c r="B50">
        <v>13.83699989</v>
      </c>
      <c r="C50">
        <v>0.67290002000000004</v>
      </c>
      <c r="D50">
        <v>9.9000003020963209E+37</v>
      </c>
      <c r="E50">
        <v>1.5262000600000001</v>
      </c>
      <c r="F50">
        <v>1334.3100585899999</v>
      </c>
      <c r="G50">
        <v>1.6227999900000001</v>
      </c>
      <c r="H50">
        <v>9.9000003020963209E+37</v>
      </c>
      <c r="J50" s="2">
        <f>TREND(Calibration!$A$2:$A$4,Calibration!$B$2:$B$4,C50)</f>
        <v>429.44401437269096</v>
      </c>
      <c r="K50" s="2">
        <f>TREND(Calibration!$A$2:$A$4,Calibration!$C$2:$C$4,E50)</f>
        <v>597.71761343445235</v>
      </c>
      <c r="L50" s="2">
        <f>TREND(Calibration!$A$2:$A$4,Calibration!$D$2:$D$4,G50)</f>
        <v>627.9499227648455</v>
      </c>
    </row>
    <row r="51" spans="1:12" x14ac:dyDescent="0.25">
      <c r="A51">
        <v>245083</v>
      </c>
      <c r="B51">
        <v>14.00899982</v>
      </c>
      <c r="C51">
        <v>0.67019998999999997</v>
      </c>
      <c r="D51">
        <v>825.68798828000001</v>
      </c>
      <c r="E51">
        <v>1.5585999500000001</v>
      </c>
      <c r="F51">
        <v>1365.97302246</v>
      </c>
      <c r="G51">
        <v>1.6244000199999999</v>
      </c>
      <c r="H51">
        <v>9.9000003020963209E+37</v>
      </c>
      <c r="J51" s="2">
        <f>TREND(Calibration!$A$2:$A$4,Calibration!$B$2:$B$4,C51)</f>
        <v>427.78789473888867</v>
      </c>
      <c r="K51" s="2">
        <f>TREND(Calibration!$A$2:$A$4,Calibration!$C$2:$C$4,E51)</f>
        <v>610.82613999653847</v>
      </c>
      <c r="L51" s="2">
        <f>TREND(Calibration!$A$2:$A$4,Calibration!$D$2:$D$4,G51)</f>
        <v>628.60951746675767</v>
      </c>
    </row>
    <row r="52" spans="1:12" x14ac:dyDescent="0.25">
      <c r="A52">
        <v>250083</v>
      </c>
      <c r="B52">
        <v>14.14599991</v>
      </c>
      <c r="C52">
        <v>0.67449999000000005</v>
      </c>
      <c r="D52">
        <v>239.99899292000001</v>
      </c>
      <c r="E52">
        <v>1.59529996</v>
      </c>
      <c r="F52">
        <v>9.9000003020963209E+37</v>
      </c>
      <c r="G52">
        <v>1.61899996</v>
      </c>
      <c r="H52">
        <v>1196.3580322299999</v>
      </c>
      <c r="J52" s="2">
        <f>TREND(Calibration!$A$2:$A$4,Calibration!$B$2:$B$4,C52)</f>
        <v>430.42538929463433</v>
      </c>
      <c r="K52" s="2">
        <f>TREND(Calibration!$A$2:$A$4,Calibration!$C$2:$C$4,E52)</f>
        <v>625.67443287388551</v>
      </c>
      <c r="L52" s="2">
        <f>TREND(Calibration!$A$2:$A$4,Calibration!$D$2:$D$4,G52)</f>
        <v>626.38340235266105</v>
      </c>
    </row>
    <row r="53" spans="1:12" x14ac:dyDescent="0.25">
      <c r="A53">
        <v>255084</v>
      </c>
      <c r="B53">
        <v>14.22999954</v>
      </c>
      <c r="C53">
        <v>0.67019998999999997</v>
      </c>
      <c r="D53">
        <v>924.48699951000003</v>
      </c>
      <c r="E53">
        <v>1.5613000399999999</v>
      </c>
      <c r="F53">
        <v>9.9000003020963209E+37</v>
      </c>
      <c r="G53">
        <v>1.6184999900000001</v>
      </c>
      <c r="H53">
        <v>9.9000003020963209E+37</v>
      </c>
      <c r="J53" s="2">
        <f>TREND(Calibration!$A$2:$A$4,Calibration!$B$2:$B$4,C53)</f>
        <v>427.78789473888867</v>
      </c>
      <c r="K53" s="2">
        <f>TREND(Calibration!$A$2:$A$4,Calibration!$C$2:$C$4,E53)</f>
        <v>611.91855733144371</v>
      </c>
      <c r="L53" s="2">
        <f>TREND(Calibration!$A$2:$A$4,Calibration!$D$2:$D$4,G53)</f>
        <v>626.17729524022263</v>
      </c>
    </row>
    <row r="54" spans="1:12" x14ac:dyDescent="0.25">
      <c r="A54">
        <v>260096</v>
      </c>
      <c r="B54">
        <v>14.321000099999999</v>
      </c>
      <c r="C54">
        <v>0.66369997999999997</v>
      </c>
      <c r="D54">
        <v>1177.25</v>
      </c>
      <c r="E54">
        <v>1.59309995</v>
      </c>
      <c r="F54">
        <v>9.9000003020963209E+37</v>
      </c>
      <c r="G54">
        <v>1.61530006</v>
      </c>
      <c r="H54">
        <v>1309.94104004</v>
      </c>
      <c r="J54" s="2">
        <f>TREND(Calibration!$A$2:$A$4,Calibration!$B$2:$B$4,C54)</f>
        <v>423.80097823021606</v>
      </c>
      <c r="K54" s="2">
        <f>TREND(Calibration!$A$2:$A$4,Calibration!$C$2:$C$4,E54)</f>
        <v>624.78434066919431</v>
      </c>
      <c r="L54" s="2">
        <f>TREND(Calibration!$A$2:$A$4,Calibration!$D$2:$D$4,G54)</f>
        <v>624.85815942746285</v>
      </c>
    </row>
    <row r="55" spans="1:12" x14ac:dyDescent="0.25">
      <c r="A55">
        <v>265085</v>
      </c>
      <c r="B55">
        <v>14.47999954</v>
      </c>
      <c r="C55">
        <v>0.66640001999999998</v>
      </c>
      <c r="D55">
        <v>959.12200928000004</v>
      </c>
      <c r="E55">
        <v>1.5785000300000001</v>
      </c>
      <c r="F55">
        <v>9.9000003020963209E+37</v>
      </c>
      <c r="G55">
        <v>1.6162999899999999</v>
      </c>
      <c r="H55">
        <v>9.9000003020963209E+37</v>
      </c>
      <c r="J55" s="2">
        <f>TREND(Calibration!$A$2:$A$4,Calibration!$B$2:$B$4,C55)</f>
        <v>425.45710399772662</v>
      </c>
      <c r="K55" s="2">
        <f>TREND(Calibration!$A$2:$A$4,Calibration!$C$2:$C$4,E55)</f>
        <v>618.87742434557913</v>
      </c>
      <c r="L55" s="2">
        <f>TREND(Calibration!$A$2:$A$4,Calibration!$D$2:$D$4,G55)</f>
        <v>625.27036952995024</v>
      </c>
    </row>
    <row r="56" spans="1:12" x14ac:dyDescent="0.25">
      <c r="A56">
        <v>270085</v>
      </c>
      <c r="B56">
        <v>14.59599972</v>
      </c>
      <c r="C56">
        <v>0.6724</v>
      </c>
      <c r="D56">
        <v>1078.2760009799999</v>
      </c>
      <c r="E56">
        <v>1.5055999799999999</v>
      </c>
      <c r="F56">
        <v>905.28698729999996</v>
      </c>
      <c r="G56">
        <v>1.6288000300000001</v>
      </c>
      <c r="H56">
        <v>9.9000003020963209E+37</v>
      </c>
      <c r="J56" s="2">
        <f>TREND(Calibration!$A$2:$A$4,Calibration!$B$2:$B$4,C56)</f>
        <v>429.13731669181561</v>
      </c>
      <c r="K56" s="2">
        <f>TREND(Calibration!$A$2:$A$4,Calibration!$C$2:$C$4,E56)</f>
        <v>589.38311921669106</v>
      </c>
      <c r="L56" s="2">
        <f>TREND(Calibration!$A$2:$A$4,Calibration!$D$2:$D$4,G56)</f>
        <v>630.42337300969177</v>
      </c>
    </row>
    <row r="57" spans="1:12" x14ac:dyDescent="0.25">
      <c r="A57">
        <v>275084</v>
      </c>
      <c r="B57">
        <v>14.70600033</v>
      </c>
      <c r="C57">
        <v>0.67290002000000004</v>
      </c>
      <c r="D57">
        <v>9.9000003020963209E+37</v>
      </c>
      <c r="E57">
        <v>1.4823999400000001</v>
      </c>
      <c r="F57">
        <v>774.71697998000002</v>
      </c>
      <c r="G57">
        <v>1.62549996</v>
      </c>
      <c r="H57">
        <v>9.9000003020963209E+37</v>
      </c>
      <c r="J57" s="2">
        <f>TREND(Calibration!$A$2:$A$4,Calibration!$B$2:$B$4,C57)</f>
        <v>429.44401437269096</v>
      </c>
      <c r="K57" s="2">
        <f>TREND(Calibration!$A$2:$A$4,Calibration!$C$2:$C$4,E57)</f>
        <v>579.99671881281745</v>
      </c>
      <c r="L57" s="2">
        <f>TREND(Calibration!$A$2:$A$4,Calibration!$D$2:$D$4,G57)</f>
        <v>629.0629555875563</v>
      </c>
    </row>
    <row r="58" spans="1:12" x14ac:dyDescent="0.25">
      <c r="A58">
        <v>280084</v>
      </c>
      <c r="B58">
        <v>14.76500034</v>
      </c>
      <c r="C58">
        <v>0.66640001999999998</v>
      </c>
      <c r="D58">
        <v>301.03298949999999</v>
      </c>
      <c r="E58">
        <v>1.47430003</v>
      </c>
      <c r="F58">
        <v>999.75598145000004</v>
      </c>
      <c r="G58">
        <v>1.61580002</v>
      </c>
      <c r="H58">
        <v>9.9000003020963209E+37</v>
      </c>
      <c r="J58" s="2">
        <f>TREND(Calibration!$A$2:$A$4,Calibration!$B$2:$B$4,C58)</f>
        <v>425.45710399772662</v>
      </c>
      <c r="K58" s="2">
        <f>TREND(Calibration!$A$2:$A$4,Calibration!$C$2:$C$4,E58)</f>
        <v>576.71961245889122</v>
      </c>
      <c r="L58" s="2">
        <f>TREND(Calibration!$A$2:$A$4,Calibration!$D$2:$D$4,G58)</f>
        <v>625.06426241751171</v>
      </c>
    </row>
    <row r="59" spans="1:12" x14ac:dyDescent="0.25">
      <c r="A59">
        <v>285085</v>
      </c>
      <c r="B59">
        <v>14.81999969</v>
      </c>
      <c r="C59">
        <v>0.66970003</v>
      </c>
      <c r="D59">
        <v>899.67797852000001</v>
      </c>
      <c r="E59">
        <v>1.5336999899999999</v>
      </c>
      <c r="F59">
        <v>814.29901123000002</v>
      </c>
      <c r="G59">
        <v>1.6131000499999999</v>
      </c>
      <c r="H59">
        <v>9.9000003020963209E+37</v>
      </c>
      <c r="J59" s="2">
        <f>TREND(Calibration!$A$2:$A$4,Calibration!$B$2:$B$4,C59)</f>
        <v>427.48123386026293</v>
      </c>
      <c r="K59" s="2">
        <f>TREND(Calibration!$A$2:$A$4,Calibration!$C$2:$C$4,E59)</f>
        <v>600.75197656404271</v>
      </c>
      <c r="L59" s="2">
        <f>TREND(Calibration!$A$2:$A$4,Calibration!$D$2:$D$4,G59)</f>
        <v>623.95122959480091</v>
      </c>
    </row>
    <row r="60" spans="1:12" x14ac:dyDescent="0.25">
      <c r="A60">
        <v>290083</v>
      </c>
      <c r="B60">
        <v>14.92099953</v>
      </c>
      <c r="C60">
        <v>0.66799998000000005</v>
      </c>
      <c r="D60">
        <v>857.57800293000003</v>
      </c>
      <c r="E60">
        <v>1.5964000199999999</v>
      </c>
      <c r="F60">
        <v>1116.41894531</v>
      </c>
      <c r="G60">
        <v>1.61090004</v>
      </c>
      <c r="H60">
        <v>1274.5190429700001</v>
      </c>
      <c r="J60" s="2">
        <f>TREND(Calibration!$A$2:$A$4,Calibration!$B$2:$B$4,C60)</f>
        <v>426.43847278596172</v>
      </c>
      <c r="K60" s="2">
        <f>TREND(Calibration!$A$2:$A$4,Calibration!$C$2:$C$4,E60)</f>
        <v>626.11950122843507</v>
      </c>
      <c r="L60" s="2">
        <f>TREND(Calibration!$A$2:$A$4,Calibration!$D$2:$D$4,G60)</f>
        <v>623.04429976213919</v>
      </c>
    </row>
    <row r="61" spans="1:12" x14ac:dyDescent="0.25">
      <c r="A61">
        <v>295084</v>
      </c>
      <c r="B61">
        <v>14.972999570000001</v>
      </c>
      <c r="C61">
        <v>0.66700000000000004</v>
      </c>
      <c r="D61">
        <v>840.85101318</v>
      </c>
      <c r="E61">
        <v>1.5946999799999999</v>
      </c>
      <c r="F61">
        <v>9.9000003020963209E+37</v>
      </c>
      <c r="G61">
        <v>1.6119999899999999</v>
      </c>
      <c r="H61">
        <v>9.9000003020963209E+37</v>
      </c>
      <c r="J61" s="2">
        <f>TREND(Calibration!$A$2:$A$4,Calibration!$B$2:$B$4,C61)</f>
        <v>425.8251142264607</v>
      </c>
      <c r="K61" s="2">
        <f>TREND(Calibration!$A$2:$A$4,Calibration!$C$2:$C$4,E61)</f>
        <v>625.43168964954987</v>
      </c>
      <c r="L61" s="2">
        <f>TREND(Calibration!$A$2:$A$4,Calibration!$D$2:$D$4,G61)</f>
        <v>623.49774200532727</v>
      </c>
    </row>
    <row r="62" spans="1:12" x14ac:dyDescent="0.25">
      <c r="A62">
        <v>300085</v>
      </c>
      <c r="B62">
        <v>14.97000027</v>
      </c>
      <c r="C62">
        <v>0.65780002000000004</v>
      </c>
      <c r="D62">
        <v>9.9000003020963209E+37</v>
      </c>
      <c r="E62">
        <v>1.5785000300000001</v>
      </c>
      <c r="F62">
        <v>731.65600586000005</v>
      </c>
      <c r="G62">
        <v>1.6180000299999999</v>
      </c>
      <c r="H62">
        <v>9.9000003020963209E+37</v>
      </c>
      <c r="J62" s="2">
        <f>TREND(Calibration!$A$2:$A$4,Calibration!$B$2:$B$4,C62)</f>
        <v>420.18211488623547</v>
      </c>
      <c r="K62" s="2">
        <f>TREND(Calibration!$A$2:$A$4,Calibration!$C$2:$C$4,E62)</f>
        <v>618.87742434557913</v>
      </c>
      <c r="L62" s="2">
        <f>TREND(Calibration!$A$2:$A$4,Calibration!$D$2:$D$4,G62)</f>
        <v>625.97119225017354</v>
      </c>
    </row>
    <row r="63" spans="1:12" x14ac:dyDescent="0.25">
      <c r="A63">
        <v>305083</v>
      </c>
      <c r="B63">
        <v>15.057000159999999</v>
      </c>
      <c r="C63">
        <v>0.65670002000000005</v>
      </c>
      <c r="D63">
        <v>633.23199463000003</v>
      </c>
      <c r="E63">
        <v>1.6244000199999999</v>
      </c>
      <c r="F63">
        <v>1059.09802246</v>
      </c>
      <c r="G63">
        <v>1.6315000099999999</v>
      </c>
      <c r="H63">
        <v>9.9000003020963209E+37</v>
      </c>
      <c r="J63" s="2">
        <f>TREND(Calibration!$A$2:$A$4,Calibration!$B$2:$B$4,C63)</f>
        <v>419.5074069766261</v>
      </c>
      <c r="K63" s="2">
        <f>TREND(Calibration!$A$2:$A$4,Calibration!$C$2:$C$4,E63)</f>
        <v>637.44789597725719</v>
      </c>
      <c r="L63" s="2">
        <f>TREND(Calibration!$A$2:$A$4,Calibration!$D$2:$D$4,G63)</f>
        <v>631.53640995479202</v>
      </c>
    </row>
    <row r="64" spans="1:12" x14ac:dyDescent="0.25">
      <c r="A64">
        <v>310084</v>
      </c>
      <c r="B64">
        <v>15.09000015</v>
      </c>
      <c r="C64">
        <v>0.65939999000000005</v>
      </c>
      <c r="D64">
        <v>918.21002196999996</v>
      </c>
      <c r="E64">
        <v>1.5467</v>
      </c>
      <c r="F64">
        <v>9.9000003020963209E+37</v>
      </c>
      <c r="G64">
        <v>1.63039994</v>
      </c>
      <c r="H64">
        <v>9.9000003020963209E+37</v>
      </c>
      <c r="J64" s="2">
        <f>TREND(Calibration!$A$2:$A$4,Calibration!$B$2:$B$4,C64)</f>
        <v>421.16348980817878</v>
      </c>
      <c r="K64" s="2">
        <f>TREND(Calibration!$A$2:$A$4,Calibration!$C$2:$C$4,E64)</f>
        <v>606.01159245756537</v>
      </c>
      <c r="L64" s="2">
        <f>TREND(Calibration!$A$2:$A$4,Calibration!$D$2:$D$4,G64)</f>
        <v>631.08291824292883</v>
      </c>
    </row>
    <row r="65" spans="1:12" x14ac:dyDescent="0.25">
      <c r="A65">
        <v>315085</v>
      </c>
      <c r="B65">
        <v>14.97999954</v>
      </c>
      <c r="C65">
        <v>0.65069997000000002</v>
      </c>
      <c r="D65">
        <v>9.9000003020963209E+37</v>
      </c>
      <c r="E65">
        <v>1.4592000199999999</v>
      </c>
      <c r="F65">
        <v>206.19000244</v>
      </c>
      <c r="G65">
        <v>1.62820005</v>
      </c>
      <c r="H65">
        <v>9.9000003020963209E+37</v>
      </c>
      <c r="J65" s="2">
        <f>TREND(Calibration!$A$2:$A$4,Calibration!$B$2:$B$4,C65)</f>
        <v>415.82715134657923</v>
      </c>
      <c r="K65" s="2">
        <f>TREND(Calibration!$A$2:$A$4,Calibration!$C$2:$C$4,E65)</f>
        <v>570.61036695920689</v>
      </c>
      <c r="L65" s="2">
        <f>TREND(Calibration!$A$2:$A$4,Calibration!$D$2:$D$4,G65)</f>
        <v>630.17603787894211</v>
      </c>
    </row>
    <row r="66" spans="1:12" x14ac:dyDescent="0.25">
      <c r="A66">
        <v>320084</v>
      </c>
      <c r="B66">
        <v>14.99600029</v>
      </c>
      <c r="C66">
        <v>0.65609998000000003</v>
      </c>
      <c r="D66">
        <v>525.22497558999999</v>
      </c>
      <c r="E66">
        <v>1.5585999500000001</v>
      </c>
      <c r="F66">
        <v>9.9000003020963209E+37</v>
      </c>
      <c r="G66">
        <v>1.6390000600000001</v>
      </c>
      <c r="H66">
        <v>1136.8680419899999</v>
      </c>
      <c r="J66" s="2">
        <f>TREND(Calibration!$A$2:$A$4,Calibration!$B$2:$B$4,C66)</f>
        <v>419.13935994564247</v>
      </c>
      <c r="K66" s="2">
        <f>TREND(Calibration!$A$2:$A$4,Calibration!$C$2:$C$4,E66)</f>
        <v>610.82613999653847</v>
      </c>
      <c r="L66" s="2">
        <f>TREND(Calibration!$A$2:$A$4,Calibration!$D$2:$D$4,G66)</f>
        <v>634.62822276084989</v>
      </c>
    </row>
    <row r="67" spans="1:12" x14ac:dyDescent="0.25">
      <c r="A67">
        <v>325084</v>
      </c>
      <c r="B67">
        <v>14.9829998</v>
      </c>
      <c r="C67">
        <v>0.65670002000000005</v>
      </c>
      <c r="D67">
        <v>970.08398437000005</v>
      </c>
      <c r="E67">
        <v>1.56500006</v>
      </c>
      <c r="F67">
        <v>1248.9139404299999</v>
      </c>
      <c r="G67">
        <v>1.64059997</v>
      </c>
      <c r="H67">
        <v>9.9000003020963209E+37</v>
      </c>
      <c r="J67" s="2">
        <f>TREND(Calibration!$A$2:$A$4,Calibration!$B$2:$B$4,C67)</f>
        <v>419.5074069766261</v>
      </c>
      <c r="K67" s="2">
        <f>TREND(Calibration!$A$2:$A$4,Calibration!$C$2:$C$4,E67)</f>
        <v>613.4155318721057</v>
      </c>
      <c r="L67" s="2">
        <f>TREND(Calibration!$A$2:$A$4,Calibration!$D$2:$D$4,G67)</f>
        <v>635.28776799408706</v>
      </c>
    </row>
    <row r="68" spans="1:12" x14ac:dyDescent="0.25">
      <c r="A68">
        <v>330410</v>
      </c>
      <c r="B68">
        <v>14.95699978</v>
      </c>
      <c r="C68">
        <v>0.65670002000000005</v>
      </c>
      <c r="D68">
        <v>9.9000003020963209E+37</v>
      </c>
      <c r="E68">
        <v>1.53530002</v>
      </c>
      <c r="F68">
        <v>491.51901244999999</v>
      </c>
      <c r="G68">
        <v>1.6439000399999999</v>
      </c>
      <c r="H68">
        <v>9.9000003020963209E+37</v>
      </c>
      <c r="J68" s="2">
        <f>TREND(Calibration!$A$2:$A$4,Calibration!$B$2:$B$4,C68)</f>
        <v>419.5074069766261</v>
      </c>
      <c r="K68" s="2">
        <f>TREND(Calibration!$A$2:$A$4,Calibration!$C$2:$C$4,E68)</f>
        <v>601.39932554439838</v>
      </c>
      <c r="L68" s="2">
        <f>TREND(Calibration!$A$2:$A$4,Calibration!$D$2:$D$4,G68)</f>
        <v>636.64818541622242</v>
      </c>
    </row>
    <row r="69" spans="1:12" x14ac:dyDescent="0.25">
      <c r="A69">
        <v>335085</v>
      </c>
      <c r="B69">
        <v>15.03100014</v>
      </c>
      <c r="C69">
        <v>0.65780002000000004</v>
      </c>
      <c r="D69">
        <v>780.66601562000005</v>
      </c>
      <c r="E69">
        <v>1.6007000199999999</v>
      </c>
      <c r="F69">
        <v>9.9000003020963209E+37</v>
      </c>
      <c r="G69">
        <v>1.64279997</v>
      </c>
      <c r="H69">
        <v>1130.5300293</v>
      </c>
      <c r="J69" s="2">
        <f>TREND(Calibration!$A$2:$A$4,Calibration!$B$2:$B$4,C69)</f>
        <v>420.18211488623547</v>
      </c>
      <c r="K69" s="2">
        <f>TREND(Calibration!$A$2:$A$4,Calibration!$C$2:$C$4,E69)</f>
        <v>627.85921899343282</v>
      </c>
      <c r="L69" s="2">
        <f>TREND(Calibration!$A$2:$A$4,Calibration!$D$2:$D$4,G69)</f>
        <v>636.19469370435922</v>
      </c>
    </row>
    <row r="70" spans="1:12" x14ac:dyDescent="0.25">
      <c r="A70">
        <v>340084</v>
      </c>
      <c r="B70">
        <v>15.03100014</v>
      </c>
      <c r="C70">
        <v>0.65990000999999998</v>
      </c>
      <c r="D70">
        <v>1067.1850585899999</v>
      </c>
      <c r="E70">
        <v>1.59689999</v>
      </c>
      <c r="F70">
        <v>1006.50097656</v>
      </c>
      <c r="G70">
        <v>1.63740003</v>
      </c>
      <c r="H70">
        <v>9.9000003020963209E+37</v>
      </c>
      <c r="J70" s="2">
        <f>TREND(Calibration!$A$2:$A$4,Calibration!$B$2:$B$4,C70)</f>
        <v>421.47018748905407</v>
      </c>
      <c r="K70" s="2">
        <f>TREND(Calibration!$A$2:$A$4,Calibration!$C$2:$C$4,E70)</f>
        <v>626.32178185424118</v>
      </c>
      <c r="L70" s="2">
        <f>TREND(Calibration!$A$2:$A$4,Calibration!$D$2:$D$4,G70)</f>
        <v>633.96862805893772</v>
      </c>
    </row>
    <row r="71" spans="1:12" x14ac:dyDescent="0.25">
      <c r="A71">
        <v>345085</v>
      </c>
      <c r="B71">
        <v>15.04800034</v>
      </c>
      <c r="C71">
        <v>0.65339999999999998</v>
      </c>
      <c r="D71">
        <v>9.9000003020963209E+37</v>
      </c>
      <c r="E71">
        <v>1.5224000200000001</v>
      </c>
      <c r="F71">
        <v>987.27600098000005</v>
      </c>
      <c r="G71">
        <v>1.63469994</v>
      </c>
      <c r="H71">
        <v>9.9000003020963209E+37</v>
      </c>
      <c r="J71" s="2">
        <f>TREND(Calibration!$A$2:$A$4,Calibration!$B$2:$B$4,C71)</f>
        <v>417.48327098038152</v>
      </c>
      <c r="K71" s="2">
        <f>TREND(Calibration!$A$2:$A$4,Calibration!$C$2:$C$4,E71)</f>
        <v>596.18017224940536</v>
      </c>
      <c r="L71" s="2">
        <f>TREND(Calibration!$A$2:$A$4,Calibration!$D$2:$D$4,G71)</f>
        <v>632.8555457675518</v>
      </c>
    </row>
    <row r="72" spans="1:12" x14ac:dyDescent="0.25">
      <c r="A72">
        <v>350085</v>
      </c>
      <c r="B72">
        <v>15.12199974</v>
      </c>
      <c r="C72">
        <v>0.66149997999999999</v>
      </c>
      <c r="D72">
        <v>350.76300049000002</v>
      </c>
      <c r="E72">
        <v>1.5428999699999999</v>
      </c>
      <c r="F72">
        <v>9.9000003020963209E+37</v>
      </c>
      <c r="G72">
        <v>1.62820005</v>
      </c>
      <c r="H72">
        <v>1112.69799805</v>
      </c>
      <c r="J72" s="2">
        <f>TREND(Calibration!$A$2:$A$4,Calibration!$B$2:$B$4,C72)</f>
        <v>422.45156241099738</v>
      </c>
      <c r="K72" s="2">
        <f>TREND(Calibration!$A$2:$A$4,Calibration!$C$2:$C$4,E72)</f>
        <v>604.47415531837373</v>
      </c>
      <c r="L72" s="2">
        <f>TREND(Calibration!$A$2:$A$4,Calibration!$D$2:$D$4,G72)</f>
        <v>630.17603787894211</v>
      </c>
    </row>
    <row r="73" spans="1:12" x14ac:dyDescent="0.25">
      <c r="A73">
        <v>355085</v>
      </c>
      <c r="B73">
        <v>15.11900043</v>
      </c>
      <c r="C73">
        <v>0.66210002000000001</v>
      </c>
      <c r="D73">
        <v>952.73797606999995</v>
      </c>
      <c r="E73">
        <v>1.58389997</v>
      </c>
      <c r="F73">
        <v>9.9000003020963209E+37</v>
      </c>
      <c r="G73">
        <v>1.6270999900000001</v>
      </c>
      <c r="H73">
        <v>1362.6450195299999</v>
      </c>
      <c r="J73" s="2">
        <f>TREND(Calibration!$A$2:$A$4,Calibration!$B$2:$B$4,C73)</f>
        <v>422.81960944198107</v>
      </c>
      <c r="K73" s="2">
        <f>TREND(Calibration!$A$2:$A$4,Calibration!$C$2:$C$4,E73)</f>
        <v>621.06216191486328</v>
      </c>
      <c r="L73" s="2">
        <f>TREND(Calibration!$A$2:$A$4,Calibration!$D$2:$D$4,G73)</f>
        <v>629.72255028946847</v>
      </c>
    </row>
    <row r="74" spans="1:12" x14ac:dyDescent="0.25">
      <c r="A74">
        <v>360085</v>
      </c>
      <c r="B74">
        <v>15.06999969</v>
      </c>
      <c r="C74">
        <v>0.65509998999999997</v>
      </c>
      <c r="D74">
        <v>888.54498291000004</v>
      </c>
      <c r="E74">
        <v>1.8425999900000001</v>
      </c>
      <c r="F74">
        <v>9.9000003020963209E+37</v>
      </c>
      <c r="G74">
        <v>1.6297999599999999</v>
      </c>
      <c r="H74">
        <v>9.9000003020963209E+37</v>
      </c>
      <c r="J74" s="2">
        <f>TREND(Calibration!$A$2:$A$4,Calibration!$B$2:$B$4,C74)</f>
        <v>418.52599525243312</v>
      </c>
      <c r="K74" s="2">
        <f>TREND(Calibration!$A$2:$A$4,Calibration!$C$2:$C$4,E74)</f>
        <v>725.72844577515502</v>
      </c>
      <c r="L74" s="2">
        <f>TREND(Calibration!$A$2:$A$4,Calibration!$D$2:$D$4,G74)</f>
        <v>630.83558311217928</v>
      </c>
    </row>
    <row r="75" spans="1:12" x14ac:dyDescent="0.25">
      <c r="A75">
        <v>365085</v>
      </c>
      <c r="B75">
        <v>15.02099991</v>
      </c>
      <c r="C75">
        <v>0.65339999999999998</v>
      </c>
      <c r="D75">
        <v>593.10699463000003</v>
      </c>
      <c r="E75">
        <v>1.5915000399999999</v>
      </c>
      <c r="F75">
        <v>1207.4689941399999</v>
      </c>
      <c r="G75">
        <v>1.6309000300000001</v>
      </c>
      <c r="H75">
        <v>9.9000003020963209E+37</v>
      </c>
      <c r="J75" s="2">
        <f>TREND(Calibration!$A$2:$A$4,Calibration!$B$2:$B$4,C75)</f>
        <v>417.48327098038152</v>
      </c>
      <c r="K75" s="2">
        <f>TREND(Calibration!$A$2:$A$4,Calibration!$C$2:$C$4,E75)</f>
        <v>624.13704023910179</v>
      </c>
      <c r="L75" s="2">
        <f>TREND(Calibration!$A$2:$A$4,Calibration!$D$2:$D$4,G75)</f>
        <v>631.28907482404247</v>
      </c>
    </row>
    <row r="76" spans="1:12" x14ac:dyDescent="0.25">
      <c r="A76">
        <v>370086</v>
      </c>
      <c r="B76">
        <v>14.98600006</v>
      </c>
      <c r="C76">
        <v>0.64800000000000002</v>
      </c>
      <c r="D76">
        <v>735.89697265999996</v>
      </c>
      <c r="E76">
        <v>1.68710005</v>
      </c>
      <c r="F76">
        <v>859.51202393000005</v>
      </c>
      <c r="G76">
        <v>1.6390000600000001</v>
      </c>
      <c r="H76">
        <v>9.9000003020963209E+37</v>
      </c>
      <c r="J76" s="2">
        <f>TREND(Calibration!$A$2:$A$4,Calibration!$B$2:$B$4,C76)</f>
        <v>414.17106851502655</v>
      </c>
      <c r="K76" s="2">
        <f>TREND(Calibration!$A$2:$A$4,Calibration!$C$2:$C$4,E76)</f>
        <v>662.81542064164967</v>
      </c>
      <c r="L76" s="2">
        <f>TREND(Calibration!$A$2:$A$4,Calibration!$D$2:$D$4,G76)</f>
        <v>634.62822276084989</v>
      </c>
    </row>
    <row r="77" spans="1:12" x14ac:dyDescent="0.25">
      <c r="A77">
        <v>375084</v>
      </c>
      <c r="B77">
        <v>14.97999954</v>
      </c>
      <c r="C77">
        <v>0.65289998000000005</v>
      </c>
      <c r="D77">
        <v>718.07598876999998</v>
      </c>
      <c r="E77">
        <v>2.0882999899999999</v>
      </c>
      <c r="F77">
        <v>1041.6300048799999</v>
      </c>
      <c r="G77">
        <v>1.6390000600000001</v>
      </c>
      <c r="H77">
        <v>9.9000003020963209E+37</v>
      </c>
      <c r="J77" s="2">
        <f>TREND(Calibration!$A$2:$A$4,Calibration!$B$2:$B$4,C77)</f>
        <v>417.17657329950623</v>
      </c>
      <c r="K77" s="2">
        <f>TREND(Calibration!$A$2:$A$4,Calibration!$C$2:$C$4,E77)</f>
        <v>825.13510969606875</v>
      </c>
      <c r="L77" s="2">
        <f>TREND(Calibration!$A$2:$A$4,Calibration!$D$2:$D$4,G77)</f>
        <v>634.62822276084989</v>
      </c>
    </row>
    <row r="78" spans="1:12" x14ac:dyDescent="0.25">
      <c r="A78">
        <v>380085</v>
      </c>
      <c r="B78">
        <v>14.975999829999999</v>
      </c>
      <c r="C78">
        <v>0.65289998000000005</v>
      </c>
      <c r="D78">
        <v>1121.95703125</v>
      </c>
      <c r="E78">
        <v>2.12719989</v>
      </c>
      <c r="F78">
        <v>973.06701659999999</v>
      </c>
      <c r="G78">
        <v>1.6368999500000001</v>
      </c>
      <c r="H78">
        <v>9.9000003020963209E+37</v>
      </c>
      <c r="J78" s="2">
        <f>TREND(Calibration!$A$2:$A$4,Calibration!$B$2:$B$4,C78)</f>
        <v>417.17657329950623</v>
      </c>
      <c r="K78" s="2">
        <f>TREND(Calibration!$A$2:$A$4,Calibration!$C$2:$C$4,E78)</f>
        <v>840.87344622784394</v>
      </c>
      <c r="L78" s="2">
        <f>TREND(Calibration!$A$2:$A$4,Calibration!$D$2:$D$4,G78)</f>
        <v>633.76247560021363</v>
      </c>
    </row>
    <row r="79" spans="1:12" x14ac:dyDescent="0.25">
      <c r="A79">
        <v>385085</v>
      </c>
      <c r="B79">
        <v>14.99199963</v>
      </c>
      <c r="C79">
        <v>0.65399998000000004</v>
      </c>
      <c r="D79">
        <v>1171.36206055</v>
      </c>
      <c r="E79">
        <v>1.7546000500000001</v>
      </c>
      <c r="F79">
        <v>1011.690979</v>
      </c>
      <c r="G79">
        <v>1.63789999</v>
      </c>
      <c r="H79">
        <v>9.9000003020963209E+37</v>
      </c>
      <c r="J79" s="2">
        <f>TREND(Calibration!$A$2:$A$4,Calibration!$B$2:$B$4,C79)</f>
        <v>417.85128120911554</v>
      </c>
      <c r="K79" s="2">
        <f>TREND(Calibration!$A$2:$A$4,Calibration!$C$2:$C$4,E79)</f>
        <v>690.12494369684578</v>
      </c>
      <c r="L79" s="2">
        <f>TREND(Calibration!$A$2:$A$4,Calibration!$D$2:$D$4,G79)</f>
        <v>634.17473104898659</v>
      </c>
    </row>
    <row r="80" spans="1:12" x14ac:dyDescent="0.25">
      <c r="A80">
        <v>390086</v>
      </c>
      <c r="B80">
        <v>15.01200008</v>
      </c>
      <c r="C80">
        <v>0.64910000999999995</v>
      </c>
      <c r="D80">
        <v>9.9000003020963209E+37</v>
      </c>
      <c r="E80">
        <v>1.5618000000000001</v>
      </c>
      <c r="F80">
        <v>125.44300079</v>
      </c>
      <c r="G80">
        <v>1.63629997</v>
      </c>
      <c r="H80">
        <v>9.9000003020963209E+37</v>
      </c>
      <c r="J80" s="2">
        <f>TREND(Calibration!$A$2:$A$4,Calibration!$B$2:$B$4,C80)</f>
        <v>414.84578255834413</v>
      </c>
      <c r="K80" s="2">
        <f>TREND(Calibration!$A$2:$A$4,Calibration!$C$2:$C$4,E80)</f>
        <v>612.12083391139447</v>
      </c>
      <c r="L80" s="2">
        <f>TREND(Calibration!$A$2:$A$4,Calibration!$D$2:$D$4,G80)</f>
        <v>633.51514046946409</v>
      </c>
    </row>
    <row r="81" spans="1:12" x14ac:dyDescent="0.25">
      <c r="A81">
        <v>395086</v>
      </c>
      <c r="B81">
        <v>15.05000019</v>
      </c>
      <c r="C81">
        <v>0.65339999999999998</v>
      </c>
      <c r="D81">
        <v>937.90502930000002</v>
      </c>
      <c r="E81">
        <v>1.625</v>
      </c>
      <c r="F81">
        <v>567.71398925999995</v>
      </c>
      <c r="G81">
        <v>1.6288000300000001</v>
      </c>
      <c r="H81">
        <v>9.9000003020963209E+37</v>
      </c>
      <c r="J81" s="2">
        <f>TREND(Calibration!$A$2:$A$4,Calibration!$B$2:$B$4,C81)</f>
        <v>417.48327098038152</v>
      </c>
      <c r="K81" s="2">
        <f>TREND(Calibration!$A$2:$A$4,Calibration!$C$2:$C$4,E81)</f>
        <v>637.69063920159283</v>
      </c>
      <c r="L81" s="2">
        <f>TREND(Calibration!$A$2:$A$4,Calibration!$D$2:$D$4,G81)</f>
        <v>630.42337300969177</v>
      </c>
    </row>
    <row r="82" spans="1:12" x14ac:dyDescent="0.25">
      <c r="A82">
        <v>400099</v>
      </c>
      <c r="B82">
        <v>15.088999749999999</v>
      </c>
      <c r="C82">
        <v>0.65339999999999998</v>
      </c>
      <c r="D82">
        <v>385.84899902000001</v>
      </c>
      <c r="E82">
        <v>1.6552</v>
      </c>
      <c r="F82">
        <v>9.9000003020963209E+37</v>
      </c>
      <c r="G82">
        <v>1.6390000600000001</v>
      </c>
      <c r="H82">
        <v>1081.0479736299999</v>
      </c>
      <c r="J82" s="2">
        <f>TREND(Calibration!$A$2:$A$4,Calibration!$B$2:$B$4,C82)</f>
        <v>417.48327098038152</v>
      </c>
      <c r="K82" s="2">
        <f>TREND(Calibration!$A$2:$A$4,Calibration!$C$2:$C$4,E82)</f>
        <v>649.90912210925103</v>
      </c>
      <c r="L82" s="2">
        <f>TREND(Calibration!$A$2:$A$4,Calibration!$D$2:$D$4,G82)</f>
        <v>634.62822276084989</v>
      </c>
    </row>
    <row r="83" spans="1:12" x14ac:dyDescent="0.25">
      <c r="A83">
        <v>405086</v>
      </c>
      <c r="B83">
        <v>15.024999619999999</v>
      </c>
      <c r="C83">
        <v>0.64749997999999997</v>
      </c>
      <c r="D83">
        <v>9.9000003020963209E+37</v>
      </c>
      <c r="E83">
        <v>1.55799997</v>
      </c>
      <c r="F83">
        <v>469.98800659</v>
      </c>
      <c r="G83">
        <v>1.65199995</v>
      </c>
      <c r="H83">
        <v>9.9000003020963209E+37</v>
      </c>
      <c r="J83" s="2">
        <f>TREND(Calibration!$A$2:$A$4,Calibration!$B$2:$B$4,C83)</f>
        <v>413.8643708341512</v>
      </c>
      <c r="K83" s="2">
        <f>TREND(Calibration!$A$2:$A$4,Calibration!$C$2:$C$4,E83)</f>
        <v>610.58339677220283</v>
      </c>
      <c r="L83" s="2">
        <f>TREND(Calibration!$A$2:$A$4,Calibration!$D$2:$D$4,G83)</f>
        <v>639.98728388435472</v>
      </c>
    </row>
    <row r="84" spans="1:12" x14ac:dyDescent="0.25">
      <c r="A84">
        <v>410086</v>
      </c>
      <c r="B84">
        <v>14.95400047</v>
      </c>
      <c r="C84">
        <v>0.64529996999999995</v>
      </c>
      <c r="D84">
        <v>1104.7879638700001</v>
      </c>
      <c r="E84">
        <v>1.6990000000000001</v>
      </c>
      <c r="F84">
        <v>827.91497803000004</v>
      </c>
      <c r="G84">
        <v>1.6535999800000001</v>
      </c>
      <c r="H84">
        <v>9.9000003020963209E+37</v>
      </c>
      <c r="J84" s="2">
        <f>TREND(Calibration!$A$2:$A$4,Calibration!$B$2:$B$4,C84)</f>
        <v>412.51494888122426</v>
      </c>
      <c r="K84" s="2">
        <f>TREND(Calibration!$A$2:$A$4,Calibration!$C$2:$C$4,E84)</f>
        <v>667.62996818062277</v>
      </c>
      <c r="L84" s="2">
        <f>TREND(Calibration!$A$2:$A$4,Calibration!$D$2:$D$4,G84)</f>
        <v>640.64687858626701</v>
      </c>
    </row>
    <row r="85" spans="1:12" x14ac:dyDescent="0.25">
      <c r="A85">
        <v>415086</v>
      </c>
      <c r="B85">
        <v>14.944000239999999</v>
      </c>
      <c r="C85">
        <v>0.64910000999999995</v>
      </c>
      <c r="D85">
        <v>768.91699218999997</v>
      </c>
      <c r="E85">
        <v>1.6309000300000001</v>
      </c>
      <c r="F85">
        <v>1222.6319580100001</v>
      </c>
      <c r="G85">
        <v>1.6433000600000001</v>
      </c>
      <c r="H85">
        <v>1226.12402344</v>
      </c>
      <c r="J85" s="2">
        <f>TREND(Calibration!$A$2:$A$4,Calibration!$B$2:$B$4,C85)</f>
        <v>414.84578255834413</v>
      </c>
      <c r="K85" s="2">
        <f>TREND(Calibration!$A$2:$A$4,Calibration!$C$2:$C$4,E85)</f>
        <v>640.07770594694625</v>
      </c>
      <c r="L85" s="2">
        <f>TREND(Calibration!$A$2:$A$4,Calibration!$D$2:$D$4,G85)</f>
        <v>636.40085028547287</v>
      </c>
    </row>
    <row r="86" spans="1:12" x14ac:dyDescent="0.25">
      <c r="A86">
        <v>420085</v>
      </c>
      <c r="B86">
        <v>14.852999690000001</v>
      </c>
      <c r="C86">
        <v>0.64910000999999995</v>
      </c>
      <c r="D86">
        <v>1079.0959472699999</v>
      </c>
      <c r="E86">
        <v>1.74699998</v>
      </c>
      <c r="F86">
        <v>1167.0870361299999</v>
      </c>
      <c r="G86">
        <v>1.64230001</v>
      </c>
      <c r="H86">
        <v>9.9000003020963209E+37</v>
      </c>
      <c r="J86" s="2">
        <f>TREND(Calibration!$A$2:$A$4,Calibration!$B$2:$B$4,C86)</f>
        <v>414.84578255834413</v>
      </c>
      <c r="K86" s="2">
        <f>TREND(Calibration!$A$2:$A$4,Calibration!$C$2:$C$4,E86)</f>
        <v>687.05006537260715</v>
      </c>
      <c r="L86" s="2">
        <f>TREND(Calibration!$A$2:$A$4,Calibration!$D$2:$D$4,G86)</f>
        <v>635.98859071431025</v>
      </c>
    </row>
    <row r="87" spans="1:12" x14ac:dyDescent="0.25">
      <c r="A87">
        <v>425085</v>
      </c>
      <c r="B87">
        <v>14.79800034</v>
      </c>
      <c r="C87">
        <v>0.64800000000000002</v>
      </c>
      <c r="D87">
        <v>1327.2399902300001</v>
      </c>
      <c r="E87">
        <v>1.7773000000000001</v>
      </c>
      <c r="F87">
        <v>9.9000003020963209E+37</v>
      </c>
      <c r="G87">
        <v>1.63310003</v>
      </c>
      <c r="H87">
        <v>9.9000003020963209E+37</v>
      </c>
      <c r="J87" s="2">
        <f>TREND(Calibration!$A$2:$A$4,Calibration!$B$2:$B$4,C87)</f>
        <v>414.17106851502655</v>
      </c>
      <c r="K87" s="2">
        <f>TREND(Calibration!$A$2:$A$4,Calibration!$C$2:$C$4,E87)</f>
        <v>699.30901492465023</v>
      </c>
      <c r="L87" s="2">
        <f>TREND(Calibration!$A$2:$A$4,Calibration!$D$2:$D$4,G87)</f>
        <v>632.19600053431475</v>
      </c>
    </row>
    <row r="88" spans="1:12" x14ac:dyDescent="0.25">
      <c r="A88">
        <v>430086</v>
      </c>
      <c r="B88">
        <v>14.71700001</v>
      </c>
      <c r="C88">
        <v>0.64259999999999995</v>
      </c>
      <c r="D88">
        <v>9.9000003020963209E+37</v>
      </c>
      <c r="E88">
        <v>1.9170999500000001</v>
      </c>
      <c r="F88">
        <v>1339.39099121</v>
      </c>
      <c r="G88">
        <v>1.63469994</v>
      </c>
      <c r="H88">
        <v>9.9000003020963209E+37</v>
      </c>
      <c r="J88" s="2">
        <f>TREND(Calibration!$A$2:$A$4,Calibration!$B$2:$B$4,C88)</f>
        <v>410.85886604967158</v>
      </c>
      <c r="K88" s="2">
        <f>TREND(Calibration!$A$2:$A$4,Calibration!$C$2:$C$4,E88)</f>
        <v>755.87005133413561</v>
      </c>
      <c r="L88" s="2">
        <f>TREND(Calibration!$A$2:$A$4,Calibration!$D$2:$D$4,G88)</f>
        <v>632.8555457675518</v>
      </c>
    </row>
    <row r="89" spans="1:12" x14ac:dyDescent="0.25">
      <c r="A89">
        <v>435085</v>
      </c>
      <c r="B89">
        <v>14.680999760000001</v>
      </c>
      <c r="C89">
        <v>0.64160001</v>
      </c>
      <c r="D89">
        <v>1010.27600098</v>
      </c>
      <c r="E89">
        <v>1.6612000499999999</v>
      </c>
      <c r="F89">
        <v>1269.875</v>
      </c>
      <c r="G89">
        <v>1.63849998</v>
      </c>
      <c r="H89">
        <v>1351.5620117200001</v>
      </c>
      <c r="J89" s="2">
        <f>TREND(Calibration!$A$2:$A$4,Calibration!$B$2:$B$4,C89)</f>
        <v>410.24550135646228</v>
      </c>
      <c r="K89" s="2">
        <f>TREND(Calibration!$A$2:$A$4,Calibration!$C$2:$C$4,E89)</f>
        <v>652.33665549898922</v>
      </c>
      <c r="L89" s="2">
        <f>TREND(Calibration!$A$2:$A$4,Calibration!$D$2:$D$4,G89)</f>
        <v>634.4220703021258</v>
      </c>
    </row>
    <row r="90" spans="1:12" x14ac:dyDescent="0.25">
      <c r="A90">
        <v>440085</v>
      </c>
      <c r="B90">
        <v>14.635000229999999</v>
      </c>
      <c r="C90">
        <v>0.64480000999999998</v>
      </c>
      <c r="D90">
        <v>993.59002685999997</v>
      </c>
      <c r="E90">
        <v>1.7183999999999999</v>
      </c>
      <c r="F90">
        <v>9.9000003020963209E+37</v>
      </c>
      <c r="G90">
        <v>1.63849998</v>
      </c>
      <c r="H90">
        <v>9.9000003020963209E+37</v>
      </c>
      <c r="J90" s="2">
        <f>TREND(Calibration!$A$2:$A$4,Calibration!$B$2:$B$4,C90)</f>
        <v>412.20828800259852</v>
      </c>
      <c r="K90" s="2">
        <f>TREND(Calibration!$A$2:$A$4,Calibration!$C$2:$C$4,E90)</f>
        <v>675.47892739944939</v>
      </c>
      <c r="L90" s="2">
        <f>TREND(Calibration!$A$2:$A$4,Calibration!$D$2:$D$4,G90)</f>
        <v>634.4220703021258</v>
      </c>
    </row>
    <row r="91" spans="1:12" x14ac:dyDescent="0.25">
      <c r="A91">
        <v>445085</v>
      </c>
      <c r="B91">
        <v>14.626000400000001</v>
      </c>
      <c r="C91">
        <v>0.65020001000000005</v>
      </c>
      <c r="D91">
        <v>9.9000003020963209E+37</v>
      </c>
      <c r="E91">
        <v>1.5964000199999999</v>
      </c>
      <c r="F91">
        <v>1258.39294434</v>
      </c>
      <c r="G91">
        <v>1.6400999999999999</v>
      </c>
      <c r="H91">
        <v>9.9000003020963209E+37</v>
      </c>
      <c r="J91" s="2">
        <f>TREND(Calibration!$A$2:$A$4,Calibration!$B$2:$B$4,C91)</f>
        <v>415.52049046795355</v>
      </c>
      <c r="K91" s="2">
        <f>TREND(Calibration!$A$2:$A$4,Calibration!$C$2:$C$4,E91)</f>
        <v>626.11950122843507</v>
      </c>
      <c r="L91" s="2">
        <f>TREND(Calibration!$A$2:$A$4,Calibration!$D$2:$D$4,G91)</f>
        <v>635.08166088164842</v>
      </c>
    </row>
    <row r="92" spans="1:12" x14ac:dyDescent="0.25">
      <c r="A92">
        <v>450085</v>
      </c>
      <c r="B92">
        <v>14.579999920000001</v>
      </c>
      <c r="C92">
        <v>0.65179997999999995</v>
      </c>
      <c r="D92">
        <v>1032.5839843700001</v>
      </c>
      <c r="E92">
        <v>1.66550004</v>
      </c>
      <c r="F92">
        <v>9.9000003020963209E+37</v>
      </c>
      <c r="G92">
        <v>1.6297999599999999</v>
      </c>
      <c r="H92">
        <v>9.9000003020963209E+37</v>
      </c>
      <c r="J92" s="2">
        <f>TREND(Calibration!$A$2:$A$4,Calibration!$B$2:$B$4,C92)</f>
        <v>416.50186538989681</v>
      </c>
      <c r="K92" s="2">
        <f>TREND(Calibration!$A$2:$A$4,Calibration!$C$2:$C$4,E92)</f>
        <v>654.07636921813162</v>
      </c>
      <c r="L92" s="2">
        <f>TREND(Calibration!$A$2:$A$4,Calibration!$D$2:$D$4,G92)</f>
        <v>630.83558311217928</v>
      </c>
    </row>
    <row r="93" spans="1:12" x14ac:dyDescent="0.25">
      <c r="A93">
        <v>455085</v>
      </c>
      <c r="B93">
        <v>14.52900028</v>
      </c>
      <c r="C93">
        <v>0.65130001000000004</v>
      </c>
      <c r="D93">
        <v>963.95202637</v>
      </c>
      <c r="E93">
        <v>1.5385999699999999</v>
      </c>
      <c r="F93">
        <v>1056.6850585899999</v>
      </c>
      <c r="G93">
        <v>1.6223000299999999</v>
      </c>
      <c r="H93">
        <v>9.9000003020963209E+37</v>
      </c>
      <c r="J93" s="2">
        <f>TREND(Calibration!$A$2:$A$4,Calibration!$B$2:$B$4,C93)</f>
        <v>416.19519837756286</v>
      </c>
      <c r="K93" s="2">
        <f>TREND(Calibration!$A$2:$A$4,Calibration!$C$2:$C$4,E93)</f>
        <v>602.7344375533761</v>
      </c>
      <c r="L93" s="2">
        <f>TREND(Calibration!$A$2:$A$4,Calibration!$D$2:$D$4,G93)</f>
        <v>627.74381977479652</v>
      </c>
    </row>
    <row r="94" spans="1:12" x14ac:dyDescent="0.25">
      <c r="A94">
        <v>460085</v>
      </c>
      <c r="B94">
        <v>14.46700001</v>
      </c>
      <c r="C94">
        <v>0.65240001999999997</v>
      </c>
      <c r="D94">
        <v>805.99298095999995</v>
      </c>
      <c r="E94">
        <v>1.55799997</v>
      </c>
      <c r="F94">
        <v>9.9000003020963209E+37</v>
      </c>
      <c r="G94">
        <v>1.6184999900000001</v>
      </c>
      <c r="H94">
        <v>9.9000003020963209E+37</v>
      </c>
      <c r="J94" s="2">
        <f>TREND(Calibration!$A$2:$A$4,Calibration!$B$2:$B$4,C94)</f>
        <v>416.86991242088044</v>
      </c>
      <c r="K94" s="2">
        <f>TREND(Calibration!$A$2:$A$4,Calibration!$C$2:$C$4,E94)</f>
        <v>610.58339677220283</v>
      </c>
      <c r="L94" s="2">
        <f>TREND(Calibration!$A$2:$A$4,Calibration!$D$2:$D$4,G94)</f>
        <v>626.17729524022263</v>
      </c>
    </row>
    <row r="95" spans="1:12" x14ac:dyDescent="0.25">
      <c r="A95">
        <v>465086</v>
      </c>
      <c r="B95">
        <v>14.385999679999999</v>
      </c>
      <c r="C95">
        <v>0.64700000999999996</v>
      </c>
      <c r="D95">
        <v>1311.5959472699999</v>
      </c>
      <c r="E95">
        <v>1.56719995</v>
      </c>
      <c r="F95">
        <v>9.9000003020963209E+37</v>
      </c>
      <c r="G95">
        <v>1.61259997</v>
      </c>
      <c r="H95">
        <v>1313.0529785199999</v>
      </c>
      <c r="J95" s="2">
        <f>TREND(Calibration!$A$2:$A$4,Calibration!$B$2:$B$4,C95)</f>
        <v>413.5577038218172</v>
      </c>
      <c r="K95" s="2">
        <f>TREND(Calibration!$A$2:$A$4,Calibration!$C$2:$C$4,E95)</f>
        <v>614.30557552653386</v>
      </c>
      <c r="L95" s="2">
        <f>TREND(Calibration!$A$2:$A$4,Calibration!$D$2:$D$4,G95)</f>
        <v>623.74507713607693</v>
      </c>
    </row>
    <row r="96" spans="1:12" x14ac:dyDescent="0.25">
      <c r="A96">
        <v>470085</v>
      </c>
      <c r="B96">
        <v>14.31099987</v>
      </c>
      <c r="C96">
        <v>0.65020001000000005</v>
      </c>
      <c r="D96">
        <v>792.11999512</v>
      </c>
      <c r="E96">
        <v>1.56229997</v>
      </c>
      <c r="F96">
        <v>1364.01293945</v>
      </c>
      <c r="G96">
        <v>1.6180000299999999</v>
      </c>
      <c r="H96">
        <v>9.9000003020963209E+37</v>
      </c>
      <c r="J96" s="2">
        <f>TREND(Calibration!$A$2:$A$4,Calibration!$B$2:$B$4,C96)</f>
        <v>415.52049046795355</v>
      </c>
      <c r="K96" s="2">
        <f>TREND(Calibration!$A$2:$A$4,Calibration!$C$2:$C$4,E96)</f>
        <v>612.32311453720047</v>
      </c>
      <c r="L96" s="2">
        <f>TREND(Calibration!$A$2:$A$4,Calibration!$D$2:$D$4,G96)</f>
        <v>625.97119225017354</v>
      </c>
    </row>
    <row r="97" spans="1:12" x14ac:dyDescent="0.25">
      <c r="A97">
        <v>475085</v>
      </c>
      <c r="B97">
        <v>14.27900028</v>
      </c>
      <c r="C97">
        <v>0.65020001000000005</v>
      </c>
      <c r="D97">
        <v>781.77502441000001</v>
      </c>
      <c r="E97">
        <v>1.5552999999999999</v>
      </c>
      <c r="F97">
        <v>9.9000003020963209E+37</v>
      </c>
      <c r="G97">
        <v>1.62390006</v>
      </c>
      <c r="H97">
        <v>829.06701659999999</v>
      </c>
      <c r="J97" s="2">
        <f>TREND(Calibration!$A$2:$A$4,Calibration!$B$2:$B$4,C97)</f>
        <v>415.52049046795355</v>
      </c>
      <c r="K97" s="2">
        <f>TREND(Calibration!$A$2:$A$4,Calibration!$C$2:$C$4,E97)</f>
        <v>609.49102798756076</v>
      </c>
      <c r="L97" s="2">
        <f>TREND(Calibration!$A$2:$A$4,Calibration!$D$2:$D$4,G97)</f>
        <v>628.4034144767088</v>
      </c>
    </row>
    <row r="98" spans="1:12" x14ac:dyDescent="0.25">
      <c r="A98">
        <v>480086</v>
      </c>
      <c r="B98">
        <v>14.25899982</v>
      </c>
      <c r="C98">
        <v>0.65990000999999998</v>
      </c>
      <c r="D98">
        <v>1066.3409423799999</v>
      </c>
      <c r="E98">
        <v>1.5542000499999999</v>
      </c>
      <c r="F98">
        <v>9.9000003020963209E+37</v>
      </c>
      <c r="G98">
        <v>1.6244000199999999</v>
      </c>
      <c r="H98">
        <v>9.9000003020963209E+37</v>
      </c>
      <c r="J98" s="2">
        <f>TREND(Calibration!$A$2:$A$4,Calibration!$B$2:$B$4,C98)</f>
        <v>421.47018748905407</v>
      </c>
      <c r="K98" s="2">
        <f>TREND(Calibration!$A$2:$A$4,Calibration!$C$2:$C$4,E98)</f>
        <v>609.04600413741912</v>
      </c>
      <c r="L98" s="2">
        <f>TREND(Calibration!$A$2:$A$4,Calibration!$D$2:$D$4,G98)</f>
        <v>628.60951746675767</v>
      </c>
    </row>
    <row r="99" spans="1:12" x14ac:dyDescent="0.25">
      <c r="A99">
        <v>485085</v>
      </c>
      <c r="B99">
        <v>14.25</v>
      </c>
      <c r="C99">
        <v>0.65609998000000003</v>
      </c>
      <c r="D99">
        <v>1040.9890136700001</v>
      </c>
      <c r="E99">
        <v>1.6595</v>
      </c>
      <c r="F99">
        <v>9.9000003020963209E+37</v>
      </c>
      <c r="G99">
        <v>1.61689997</v>
      </c>
      <c r="H99">
        <v>9.9000003020963209E+37</v>
      </c>
      <c r="J99" s="2">
        <f>TREND(Calibration!$A$2:$A$4,Calibration!$B$2:$B$4,C99)</f>
        <v>419.13935994564247</v>
      </c>
      <c r="K99" s="2">
        <f>TREND(Calibration!$A$2:$A$4,Calibration!$C$2:$C$4,E99)</f>
        <v>651.64883987424867</v>
      </c>
      <c r="L99" s="2">
        <f>TREND(Calibration!$A$2:$A$4,Calibration!$D$2:$D$4,G99)</f>
        <v>625.51770466069991</v>
      </c>
    </row>
    <row r="100" spans="1:12" x14ac:dyDescent="0.25">
      <c r="A100">
        <v>490085</v>
      </c>
      <c r="B100">
        <v>14.211000439999999</v>
      </c>
      <c r="C100">
        <v>0.65399998000000004</v>
      </c>
      <c r="D100">
        <v>1273.08105469</v>
      </c>
      <c r="E100">
        <v>1.6227999900000001</v>
      </c>
      <c r="F100">
        <v>9.9000003020963209E+37</v>
      </c>
      <c r="G100">
        <v>1.61530006</v>
      </c>
      <c r="H100">
        <v>1163.9649658200001</v>
      </c>
      <c r="J100" s="2">
        <f>TREND(Calibration!$A$2:$A$4,Calibration!$B$2:$B$4,C100)</f>
        <v>417.85128120911554</v>
      </c>
      <c r="K100" s="2">
        <f>TREND(Calibration!$A$2:$A$4,Calibration!$C$2:$C$4,E100)</f>
        <v>636.80054699690163</v>
      </c>
      <c r="L100" s="2">
        <f>TREND(Calibration!$A$2:$A$4,Calibration!$D$2:$D$4,G100)</f>
        <v>624.85815942746285</v>
      </c>
    </row>
    <row r="101" spans="1:12" x14ac:dyDescent="0.25">
      <c r="A101">
        <v>495083</v>
      </c>
      <c r="B101">
        <v>14.213999749999999</v>
      </c>
      <c r="C101">
        <v>0.65560001000000001</v>
      </c>
      <c r="D101">
        <v>1091.9289550799999</v>
      </c>
      <c r="E101">
        <v>1.4770000000000001</v>
      </c>
      <c r="F101">
        <v>1311.6729736299999</v>
      </c>
      <c r="G101">
        <v>1.61259997</v>
      </c>
      <c r="H101">
        <v>9.9000003020963209E+37</v>
      </c>
      <c r="J101" s="2">
        <f>TREND(Calibration!$A$2:$A$4,Calibration!$B$2:$B$4,C101)</f>
        <v>418.83269293330846</v>
      </c>
      <c r="K101" s="2">
        <f>TREND(Calibration!$A$2:$A$4,Calibration!$C$2:$C$4,E101)</f>
        <v>577.8119812435333</v>
      </c>
      <c r="L101" s="2">
        <f>TREND(Calibration!$A$2:$A$4,Calibration!$D$2:$D$4,G101)</f>
        <v>623.74507713607693</v>
      </c>
    </row>
    <row r="102" spans="1:12" x14ac:dyDescent="0.25">
      <c r="A102">
        <v>500084</v>
      </c>
      <c r="B102">
        <v>14.180999760000001</v>
      </c>
      <c r="C102">
        <v>0.65069997000000002</v>
      </c>
      <c r="D102">
        <v>9.9000003020963209E+37</v>
      </c>
      <c r="E102">
        <v>1.49699998</v>
      </c>
      <c r="F102">
        <v>1125.4119873</v>
      </c>
      <c r="G102">
        <v>1.61150002</v>
      </c>
      <c r="H102">
        <v>1358.8029785199999</v>
      </c>
      <c r="J102" s="2">
        <f>TREND(Calibration!$A$2:$A$4,Calibration!$B$2:$B$4,C102)</f>
        <v>415.82715134657923</v>
      </c>
      <c r="K102" s="2">
        <f>TREND(Calibration!$A$2:$A$4,Calibration!$C$2:$C$4,E102)</f>
        <v>585.90368368669567</v>
      </c>
      <c r="L102" s="2">
        <f>TREND(Calibration!$A$2:$A$4,Calibration!$D$2:$D$4,G102)</f>
        <v>623.29163489288885</v>
      </c>
    </row>
    <row r="103" spans="1:12" x14ac:dyDescent="0.25">
      <c r="A103">
        <v>505084</v>
      </c>
      <c r="B103">
        <v>14.126000400000001</v>
      </c>
      <c r="C103">
        <v>0.65240001999999997</v>
      </c>
      <c r="D103">
        <v>1241.2039794899999</v>
      </c>
      <c r="E103">
        <v>1.4953999499999999</v>
      </c>
      <c r="F103">
        <v>1154.5080566399999</v>
      </c>
      <c r="G103">
        <v>1.6103999600000001</v>
      </c>
      <c r="H103">
        <v>9.9000003020963209E+37</v>
      </c>
      <c r="J103" s="2">
        <f>TREND(Calibration!$A$2:$A$4,Calibration!$B$2:$B$4,C103)</f>
        <v>416.86991242088044</v>
      </c>
      <c r="K103" s="2">
        <f>TREND(Calibration!$A$2:$A$4,Calibration!$C$2:$C$4,E103)</f>
        <v>585.25633470634</v>
      </c>
      <c r="L103" s="2">
        <f>TREND(Calibration!$A$2:$A$4,Calibration!$D$2:$D$4,G103)</f>
        <v>622.83814730341521</v>
      </c>
    </row>
    <row r="104" spans="1:12" x14ac:dyDescent="0.25">
      <c r="A104">
        <v>510084</v>
      </c>
      <c r="B104">
        <v>14.03199959</v>
      </c>
      <c r="C104">
        <v>0.64800000000000002</v>
      </c>
      <c r="D104">
        <v>9.9000003020963209E+37</v>
      </c>
      <c r="E104">
        <v>1.58609998</v>
      </c>
      <c r="F104">
        <v>288.65899658000001</v>
      </c>
      <c r="G104">
        <v>1.6103999600000001</v>
      </c>
      <c r="H104">
        <v>9.9000003020963209E+37</v>
      </c>
      <c r="J104" s="2">
        <f>TREND(Calibration!$A$2:$A$4,Calibration!$B$2:$B$4,C104)</f>
        <v>414.17106851502655</v>
      </c>
      <c r="K104" s="2">
        <f>TREND(Calibration!$A$2:$A$4,Calibration!$C$2:$C$4,E104)</f>
        <v>621.95225411955448</v>
      </c>
      <c r="L104" s="2">
        <f>TREND(Calibration!$A$2:$A$4,Calibration!$D$2:$D$4,G104)</f>
        <v>622.83814730341521</v>
      </c>
    </row>
    <row r="105" spans="1:12" x14ac:dyDescent="0.25">
      <c r="A105">
        <v>515084</v>
      </c>
      <c r="B105">
        <v>14.01299953</v>
      </c>
      <c r="C105">
        <v>0.65399998000000004</v>
      </c>
      <c r="D105">
        <v>707.74902343999997</v>
      </c>
      <c r="E105">
        <v>1.57210004</v>
      </c>
      <c r="F105">
        <v>9.9000003020963209E+37</v>
      </c>
      <c r="G105">
        <v>1.6162999899999999</v>
      </c>
      <c r="H105">
        <v>1077.6040039100001</v>
      </c>
      <c r="J105" s="2">
        <f>TREND(Calibration!$A$2:$A$4,Calibration!$B$2:$B$4,C105)</f>
        <v>417.85128120911554</v>
      </c>
      <c r="K105" s="2">
        <f>TREND(Calibration!$A$2:$A$4,Calibration!$C$2:$C$4,E105)</f>
        <v>616.28808102027506</v>
      </c>
      <c r="L105" s="2">
        <f>TREND(Calibration!$A$2:$A$4,Calibration!$D$2:$D$4,G105)</f>
        <v>625.27036952995024</v>
      </c>
    </row>
    <row r="106" spans="1:12" x14ac:dyDescent="0.25">
      <c r="A106">
        <v>520083</v>
      </c>
      <c r="B106">
        <v>13.94499969</v>
      </c>
      <c r="C106">
        <v>0.65719998000000002</v>
      </c>
      <c r="D106">
        <v>794.77899170000001</v>
      </c>
      <c r="E106">
        <v>1.52509999</v>
      </c>
      <c r="F106">
        <v>1139.45703125</v>
      </c>
      <c r="G106">
        <v>1.61580002</v>
      </c>
      <c r="H106">
        <v>9.9000003020963209E+37</v>
      </c>
      <c r="J106" s="2">
        <f>TREND(Calibration!$A$2:$A$4,Calibration!$B$2:$B$4,C106)</f>
        <v>419.81406785525184</v>
      </c>
      <c r="K106" s="2">
        <f>TREND(Calibration!$A$2:$A$4,Calibration!$C$2:$C$4,E106)</f>
        <v>597.27254103404732</v>
      </c>
      <c r="L106" s="2">
        <f>TREND(Calibration!$A$2:$A$4,Calibration!$D$2:$D$4,G106)</f>
        <v>625.06426241751171</v>
      </c>
    </row>
    <row r="107" spans="1:12" x14ac:dyDescent="0.25">
      <c r="A107">
        <v>525083</v>
      </c>
      <c r="B107">
        <v>13.84399986</v>
      </c>
      <c r="C107">
        <v>0.65240001999999997</v>
      </c>
      <c r="D107">
        <v>1071.54394531</v>
      </c>
      <c r="E107">
        <v>1.5077999799999999</v>
      </c>
      <c r="F107">
        <v>1255.9880371100001</v>
      </c>
      <c r="G107">
        <v>1.6142000000000001</v>
      </c>
      <c r="H107">
        <v>9.9000003020963209E+37</v>
      </c>
      <c r="J107" s="2">
        <f>TREND(Calibration!$A$2:$A$4,Calibration!$B$2:$B$4,C107)</f>
        <v>416.86991242088044</v>
      </c>
      <c r="K107" s="2">
        <f>TREND(Calibration!$A$2:$A$4,Calibration!$C$2:$C$4,E107)</f>
        <v>590.27320737552702</v>
      </c>
      <c r="L107" s="2">
        <f>TREND(Calibration!$A$2:$A$4,Calibration!$D$2:$D$4,G107)</f>
        <v>624.40467183798921</v>
      </c>
    </row>
    <row r="108" spans="1:12" x14ac:dyDescent="0.25">
      <c r="A108">
        <v>530084</v>
      </c>
      <c r="B108">
        <v>13.82800007</v>
      </c>
      <c r="C108">
        <v>0.64749997999999997</v>
      </c>
      <c r="D108">
        <v>996.39898682</v>
      </c>
      <c r="E108">
        <v>1.7006000299999999</v>
      </c>
      <c r="F108">
        <v>9.9000003020963209E+37</v>
      </c>
      <c r="G108">
        <v>1.61469996</v>
      </c>
      <c r="H108">
        <v>1201.84802246</v>
      </c>
      <c r="J108" s="2">
        <f>TREND(Calibration!$A$2:$A$4,Calibration!$B$2:$B$4,C108)</f>
        <v>413.8643708341512</v>
      </c>
      <c r="K108" s="2">
        <f>TREND(Calibration!$A$2:$A$4,Calibration!$C$2:$C$4,E108)</f>
        <v>668.27731716097833</v>
      </c>
      <c r="L108" s="2">
        <f>TREND(Calibration!$A$2:$A$4,Calibration!$D$2:$D$4,G108)</f>
        <v>624.61077482803807</v>
      </c>
    </row>
    <row r="109" spans="1:12" x14ac:dyDescent="0.25">
      <c r="A109">
        <v>535084</v>
      </c>
      <c r="B109">
        <v>13.80500031</v>
      </c>
      <c r="C109">
        <v>0.65130001000000004</v>
      </c>
      <c r="D109">
        <v>981.22198486000002</v>
      </c>
      <c r="E109">
        <v>1.7173000599999999</v>
      </c>
      <c r="F109">
        <v>9.9000003020963209E+37</v>
      </c>
      <c r="G109">
        <v>1.61259997</v>
      </c>
      <c r="H109">
        <v>9.9000003020963209E+37</v>
      </c>
      <c r="J109" s="2">
        <f>TREND(Calibration!$A$2:$A$4,Calibration!$B$2:$B$4,C109)</f>
        <v>416.19519837756286</v>
      </c>
      <c r="K109" s="2">
        <f>TREND(Calibration!$A$2:$A$4,Calibration!$C$2:$C$4,E109)</f>
        <v>675.03390759516299</v>
      </c>
      <c r="L109" s="2">
        <f>TREND(Calibration!$A$2:$A$4,Calibration!$D$2:$D$4,G109)</f>
        <v>623.74507713607693</v>
      </c>
    </row>
    <row r="110" spans="1:12" x14ac:dyDescent="0.25">
      <c r="A110">
        <v>540083</v>
      </c>
      <c r="B110">
        <v>13.77600002</v>
      </c>
      <c r="C110">
        <v>0.64969999</v>
      </c>
      <c r="D110">
        <v>892.80999756000006</v>
      </c>
      <c r="E110">
        <v>1.6207</v>
      </c>
      <c r="F110">
        <v>9.9000003020963209E+37</v>
      </c>
      <c r="G110">
        <v>1.61090004</v>
      </c>
      <c r="H110">
        <v>1204.6340332</v>
      </c>
      <c r="J110" s="2">
        <f>TREND(Calibration!$A$2:$A$4,Calibration!$B$2:$B$4,C110)</f>
        <v>415.21379278707821</v>
      </c>
      <c r="K110" s="2">
        <f>TREND(Calibration!$A$2:$A$4,Calibration!$C$2:$C$4,E110)</f>
        <v>635.95092143659519</v>
      </c>
      <c r="L110" s="2">
        <f>TREND(Calibration!$A$2:$A$4,Calibration!$D$2:$D$4,G110)</f>
        <v>623.04429976213919</v>
      </c>
    </row>
    <row r="111" spans="1:12" x14ac:dyDescent="0.25">
      <c r="A111">
        <v>545083</v>
      </c>
      <c r="B111">
        <v>13.77600002</v>
      </c>
      <c r="C111">
        <v>0.65289998000000005</v>
      </c>
      <c r="D111">
        <v>900.63598633000004</v>
      </c>
      <c r="E111">
        <v>1.5893000399999999</v>
      </c>
      <c r="F111">
        <v>9.9000003020963209E+37</v>
      </c>
      <c r="G111">
        <v>1.61580002</v>
      </c>
      <c r="H111">
        <v>9.9000003020963209E+37</v>
      </c>
      <c r="J111" s="2">
        <f>TREND(Calibration!$A$2:$A$4,Calibration!$B$2:$B$4,C111)</f>
        <v>417.17657329950623</v>
      </c>
      <c r="K111" s="2">
        <f>TREND(Calibration!$A$2:$A$4,Calibration!$C$2:$C$4,E111)</f>
        <v>623.24695208026571</v>
      </c>
      <c r="L111" s="2">
        <f>TREND(Calibration!$A$2:$A$4,Calibration!$D$2:$D$4,G111)</f>
        <v>625.06426241751171</v>
      </c>
    </row>
    <row r="112" spans="1:12" x14ac:dyDescent="0.25">
      <c r="A112">
        <v>550083</v>
      </c>
      <c r="B112">
        <v>13.78199959</v>
      </c>
      <c r="C112">
        <v>0.64700000999999996</v>
      </c>
      <c r="D112">
        <v>1038.23498535</v>
      </c>
      <c r="E112">
        <v>1.58990002</v>
      </c>
      <c r="F112">
        <v>9.9000003020963209E+37</v>
      </c>
      <c r="G112">
        <v>1.6297999599999999</v>
      </c>
      <c r="H112">
        <v>1365.1789550799999</v>
      </c>
      <c r="J112" s="2">
        <f>TREND(Calibration!$A$2:$A$4,Calibration!$B$2:$B$4,C112)</f>
        <v>413.5577038218172</v>
      </c>
      <c r="K112" s="2">
        <f>TREND(Calibration!$A$2:$A$4,Calibration!$C$2:$C$4,E112)</f>
        <v>623.48969530460147</v>
      </c>
      <c r="L112" s="2">
        <f>TREND(Calibration!$A$2:$A$4,Calibration!$D$2:$D$4,G112)</f>
        <v>630.83558311217928</v>
      </c>
    </row>
    <row r="113" spans="1:12" x14ac:dyDescent="0.25">
      <c r="A113">
        <v>555084</v>
      </c>
      <c r="B113">
        <v>13.79899979</v>
      </c>
      <c r="C113">
        <v>0.65399998000000004</v>
      </c>
      <c r="D113">
        <v>1346.1729736299999</v>
      </c>
      <c r="E113">
        <v>1.5569000200000001</v>
      </c>
      <c r="F113">
        <v>9.9000003020963209E+37</v>
      </c>
      <c r="G113">
        <v>1.6460000299999999</v>
      </c>
      <c r="H113">
        <v>9.9000003020963209E+37</v>
      </c>
      <c r="J113" s="2">
        <f>TREND(Calibration!$A$2:$A$4,Calibration!$B$2:$B$4,C113)</f>
        <v>417.85128120911554</v>
      </c>
      <c r="K113" s="2">
        <f>TREND(Calibration!$A$2:$A$4,Calibration!$C$2:$C$4,E113)</f>
        <v>610.13837292206119</v>
      </c>
      <c r="L113" s="2">
        <f>TREND(Calibration!$A$2:$A$4,Calibration!$D$2:$D$4,G113)</f>
        <v>637.51388310818368</v>
      </c>
    </row>
    <row r="114" spans="1:12" x14ac:dyDescent="0.25">
      <c r="A114">
        <v>560086</v>
      </c>
      <c r="B114">
        <v>13.72099972</v>
      </c>
      <c r="C114">
        <v>0.64969999</v>
      </c>
      <c r="D114">
        <v>9.9000003020963209E+37</v>
      </c>
      <c r="E114">
        <v>1.56500006</v>
      </c>
      <c r="F114">
        <v>621.06201171999999</v>
      </c>
      <c r="G114">
        <v>1.64059997</v>
      </c>
      <c r="H114">
        <v>9.9000003020963209E+37</v>
      </c>
      <c r="J114" s="2">
        <f>TREND(Calibration!$A$2:$A$4,Calibration!$B$2:$B$4,C114)</f>
        <v>415.21379278707821</v>
      </c>
      <c r="K114" s="2">
        <f>TREND(Calibration!$A$2:$A$4,Calibration!$C$2:$C$4,E114)</f>
        <v>613.4155318721057</v>
      </c>
      <c r="L114" s="2">
        <f>TREND(Calibration!$A$2:$A$4,Calibration!$D$2:$D$4,G114)</f>
        <v>635.28776799408706</v>
      </c>
    </row>
    <row r="115" spans="1:12" x14ac:dyDescent="0.25">
      <c r="A115">
        <v>565085</v>
      </c>
      <c r="B115">
        <v>13.75599957</v>
      </c>
      <c r="C115">
        <v>0.65179997999999995</v>
      </c>
      <c r="D115">
        <v>758.11602783000001</v>
      </c>
      <c r="E115">
        <v>1.5801999600000001</v>
      </c>
      <c r="F115">
        <v>823.53802489999998</v>
      </c>
      <c r="G115">
        <v>1.6444000000000001</v>
      </c>
      <c r="H115">
        <v>9.9000003020963209E+37</v>
      </c>
      <c r="J115" s="2">
        <f>TREND(Calibration!$A$2:$A$4,Calibration!$B$2:$B$4,C115)</f>
        <v>416.50186538989681</v>
      </c>
      <c r="K115" s="2">
        <f>TREND(Calibration!$A$2:$A$4,Calibration!$C$2:$C$4,E115)</f>
        <v>619.56519142005652</v>
      </c>
      <c r="L115" s="2">
        <f>TREND(Calibration!$A$2:$A$4,Calibration!$D$2:$D$4,G115)</f>
        <v>636.85428840627151</v>
      </c>
    </row>
    <row r="116" spans="1:12" x14ac:dyDescent="0.25">
      <c r="A116">
        <v>570085</v>
      </c>
      <c r="B116">
        <v>13.76299953</v>
      </c>
      <c r="C116">
        <v>0.65399998000000004</v>
      </c>
      <c r="D116">
        <v>724.13702393000005</v>
      </c>
      <c r="E116">
        <v>1.59309995</v>
      </c>
      <c r="F116">
        <v>751.18902588000003</v>
      </c>
      <c r="G116">
        <v>1.6411999500000001</v>
      </c>
      <c r="H116">
        <v>9.9000003020963209E+37</v>
      </c>
      <c r="J116" s="2">
        <f>TREND(Calibration!$A$2:$A$4,Calibration!$B$2:$B$4,C116)</f>
        <v>417.85128120911554</v>
      </c>
      <c r="K116" s="2">
        <f>TREND(Calibration!$A$2:$A$4,Calibration!$C$2:$C$4,E116)</f>
        <v>624.78434066919431</v>
      </c>
      <c r="L116" s="2">
        <f>TREND(Calibration!$A$2:$A$4,Calibration!$D$2:$D$4,G116)</f>
        <v>635.53510312483661</v>
      </c>
    </row>
    <row r="117" spans="1:12" x14ac:dyDescent="0.25">
      <c r="A117">
        <v>575084</v>
      </c>
      <c r="B117">
        <v>13.72399998</v>
      </c>
      <c r="C117">
        <v>0.65560001000000001</v>
      </c>
      <c r="D117">
        <v>939.88000488</v>
      </c>
      <c r="E117">
        <v>1.5440000300000001</v>
      </c>
      <c r="F117">
        <v>557.52801513999998</v>
      </c>
      <c r="G117">
        <v>1.6368999500000001</v>
      </c>
      <c r="H117">
        <v>9.9000003020963209E+37</v>
      </c>
      <c r="J117" s="2">
        <f>TREND(Calibration!$A$2:$A$4,Calibration!$B$2:$B$4,C117)</f>
        <v>418.83269293330846</v>
      </c>
      <c r="K117" s="2">
        <f>TREND(Calibration!$A$2:$A$4,Calibration!$C$2:$C$4,E117)</f>
        <v>604.91922367292341</v>
      </c>
      <c r="L117" s="2">
        <f>TREND(Calibration!$A$2:$A$4,Calibration!$D$2:$D$4,G117)</f>
        <v>633.76247560021363</v>
      </c>
    </row>
    <row r="118" spans="1:12" x14ac:dyDescent="0.25">
      <c r="A118">
        <v>580085</v>
      </c>
      <c r="B118">
        <v>13.743000029999999</v>
      </c>
      <c r="C118">
        <v>0.65880000999999999</v>
      </c>
      <c r="D118">
        <v>377.31298828000001</v>
      </c>
      <c r="E118">
        <v>1.5730999699999999</v>
      </c>
      <c r="F118">
        <v>9.9000003020963209E+37</v>
      </c>
      <c r="G118">
        <v>1.64059997</v>
      </c>
      <c r="H118">
        <v>1360.5649414100001</v>
      </c>
      <c r="J118" s="2">
        <f>TREND(Calibration!$A$2:$A$4,Calibration!$B$2:$B$4,C118)</f>
        <v>420.79547957944476</v>
      </c>
      <c r="K118" s="2">
        <f>TREND(Calibration!$A$2:$A$4,Calibration!$C$2:$C$4,E118)</f>
        <v>616.69263822603182</v>
      </c>
      <c r="L118" s="2">
        <f>TREND(Calibration!$A$2:$A$4,Calibration!$D$2:$D$4,G118)</f>
        <v>635.28776799408706</v>
      </c>
    </row>
    <row r="119" spans="1:12" x14ac:dyDescent="0.25">
      <c r="A119">
        <v>585084</v>
      </c>
      <c r="B119">
        <v>13.75599957</v>
      </c>
      <c r="C119">
        <v>0.65509998999999997</v>
      </c>
      <c r="D119">
        <v>692.58398437000005</v>
      </c>
      <c r="E119">
        <v>1.65409994</v>
      </c>
      <c r="F119">
        <v>9.9000003020963209E+37</v>
      </c>
      <c r="G119">
        <v>1.6368999500000001</v>
      </c>
      <c r="H119">
        <v>9.9000003020963209E+37</v>
      </c>
      <c r="J119" s="2">
        <f>TREND(Calibration!$A$2:$A$4,Calibration!$B$2:$B$4,C119)</f>
        <v>418.52599525243312</v>
      </c>
      <c r="K119" s="2">
        <f>TREND(Calibration!$A$2:$A$4,Calibration!$C$2:$C$4,E119)</f>
        <v>649.46405375470135</v>
      </c>
      <c r="L119" s="2">
        <f>TREND(Calibration!$A$2:$A$4,Calibration!$D$2:$D$4,G119)</f>
        <v>633.76247560021363</v>
      </c>
    </row>
    <row r="120" spans="1:12" x14ac:dyDescent="0.25">
      <c r="A120">
        <v>590086</v>
      </c>
      <c r="B120">
        <v>13.75300026</v>
      </c>
      <c r="C120">
        <v>0.65990000999999998</v>
      </c>
      <c r="D120">
        <v>1001.57202148</v>
      </c>
      <c r="E120">
        <v>1.8566999399999999</v>
      </c>
      <c r="F120">
        <v>9.9000003020963209E+37</v>
      </c>
      <c r="G120">
        <v>1.6390000600000001</v>
      </c>
      <c r="H120">
        <v>9.9000003020963209E+37</v>
      </c>
      <c r="J120" s="2">
        <f>TREND(Calibration!$A$2:$A$4,Calibration!$B$2:$B$4,C120)</f>
        <v>421.47018748905407</v>
      </c>
      <c r="K120" s="2">
        <f>TREND(Calibration!$A$2:$A$4,Calibration!$C$2:$C$4,E120)</f>
        <v>731.43308147296398</v>
      </c>
      <c r="L120" s="2">
        <f>TREND(Calibration!$A$2:$A$4,Calibration!$D$2:$D$4,G120)</f>
        <v>634.62822276084989</v>
      </c>
    </row>
    <row r="121" spans="1:12" x14ac:dyDescent="0.25">
      <c r="A121">
        <v>595085</v>
      </c>
      <c r="B121">
        <v>13.772999759999999</v>
      </c>
      <c r="C121">
        <v>0.66210002000000001</v>
      </c>
      <c r="D121">
        <v>682.31500243999994</v>
      </c>
      <c r="E121">
        <v>1.67789996</v>
      </c>
      <c r="F121">
        <v>9.9000003020963209E+37</v>
      </c>
      <c r="G121">
        <v>1.6449999799999999</v>
      </c>
      <c r="H121">
        <v>9.9000003020963209E+37</v>
      </c>
      <c r="J121" s="2">
        <f>TREND(Calibration!$A$2:$A$4,Calibration!$B$2:$B$4,C121)</f>
        <v>422.81960944198107</v>
      </c>
      <c r="K121" s="2">
        <f>TREND(Calibration!$A$2:$A$4,Calibration!$C$2:$C$4,E121)</f>
        <v>659.09319738291072</v>
      </c>
      <c r="L121" s="2">
        <f>TREND(Calibration!$A$2:$A$4,Calibration!$D$2:$D$4,G121)</f>
        <v>637.10162353702106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13.76599979</v>
      </c>
      <c r="C2">
        <v>0.65880000999999999</v>
      </c>
      <c r="D2">
        <v>9.9000003020963209E+37</v>
      </c>
      <c r="E2">
        <v>1.9953999499999999</v>
      </c>
      <c r="F2">
        <v>1326.3129882799999</v>
      </c>
      <c r="G2">
        <v>1.64279997</v>
      </c>
      <c r="H2">
        <v>9.9000003020963209E+37</v>
      </c>
      <c r="J2" s="2">
        <f>TREND(Calibration!$A$2:$A$4,Calibration!$B$2:$B$4,C2)</f>
        <v>420.79547957944476</v>
      </c>
      <c r="K2" s="2">
        <f>TREND(Calibration!$A$2:$A$4,Calibration!$C$2:$C$4,E2)</f>
        <v>787.54909807816296</v>
      </c>
      <c r="L2" s="2">
        <f>TREND(Calibration!$A$2:$A$4,Calibration!$D$2:$D$4,G2)</f>
        <v>636.19469370435922</v>
      </c>
      <c r="N2" s="2">
        <f>AVERAGE(J2:J121)</f>
        <v>420.3047775509159</v>
      </c>
    </row>
    <row r="3" spans="1:14" x14ac:dyDescent="0.25">
      <c r="A3">
        <v>5073</v>
      </c>
      <c r="B3">
        <v>13.77900028</v>
      </c>
      <c r="C3">
        <v>0.65990000999999998</v>
      </c>
      <c r="D3">
        <v>531.59997558999999</v>
      </c>
      <c r="E3">
        <v>1.5865999500000001</v>
      </c>
      <c r="F3">
        <v>1267.6529541</v>
      </c>
      <c r="G3">
        <v>1.6449999799999999</v>
      </c>
      <c r="H3">
        <v>9.9000003020963209E+37</v>
      </c>
      <c r="J3" s="2">
        <f>TREND(Calibration!$A$2:$A$4,Calibration!$B$2:$B$4,C3)</f>
        <v>421.47018748905407</v>
      </c>
      <c r="K3" s="2">
        <f>TREND(Calibration!$A$2:$A$4,Calibration!$C$2:$C$4,E3)</f>
        <v>622.15453474536059</v>
      </c>
      <c r="L3" s="2">
        <f>TREND(Calibration!$A$2:$A$4,Calibration!$D$2:$D$4,G3)</f>
        <v>637.10162353702106</v>
      </c>
    </row>
    <row r="4" spans="1:14" x14ac:dyDescent="0.25">
      <c r="A4">
        <v>10074</v>
      </c>
      <c r="B4">
        <v>13.85999966</v>
      </c>
      <c r="C4">
        <v>0.66259997999999998</v>
      </c>
      <c r="D4">
        <v>699.96002196999996</v>
      </c>
      <c r="E4">
        <v>2.0057001099999998</v>
      </c>
      <c r="F4">
        <v>1320.7419433600001</v>
      </c>
      <c r="G4">
        <v>1.6454999400000001</v>
      </c>
      <c r="H4">
        <v>9.9000003020963209E+37</v>
      </c>
      <c r="J4" s="2">
        <f>TREND(Calibration!$A$2:$A$4,Calibration!$B$2:$B$4,C4)</f>
        <v>423.12627032060675</v>
      </c>
      <c r="K4" s="2">
        <f>TREND(Calibration!$A$2:$A$4,Calibration!$C$2:$C$4,E4)</f>
        <v>791.7163937373067</v>
      </c>
      <c r="L4" s="2">
        <f>TREND(Calibration!$A$2:$A$4,Calibration!$D$2:$D$4,G4)</f>
        <v>637.30772652707003</v>
      </c>
    </row>
    <row r="5" spans="1:14" x14ac:dyDescent="0.25">
      <c r="A5">
        <v>15075</v>
      </c>
      <c r="B5">
        <v>13.876000400000001</v>
      </c>
      <c r="C5">
        <v>0.66259997999999998</v>
      </c>
      <c r="D5">
        <v>9.9000003020963209E+37</v>
      </c>
      <c r="E5">
        <v>1.9549000299999999</v>
      </c>
      <c r="F5">
        <v>998.38098145000004</v>
      </c>
      <c r="G5">
        <v>1.64279997</v>
      </c>
      <c r="H5">
        <v>1172.35705566</v>
      </c>
      <c r="J5" s="2">
        <f>TREND(Calibration!$A$2:$A$4,Calibration!$B$2:$B$4,C5)</f>
        <v>423.12627032060675</v>
      </c>
      <c r="K5" s="2">
        <f>TREND(Calibration!$A$2:$A$4,Calibration!$C$2:$C$4,E5)</f>
        <v>771.16341661188744</v>
      </c>
      <c r="L5" s="2">
        <f>TREND(Calibration!$A$2:$A$4,Calibration!$D$2:$D$4,G5)</f>
        <v>636.19469370435922</v>
      </c>
    </row>
    <row r="6" spans="1:14" x14ac:dyDescent="0.25">
      <c r="A6">
        <v>20076</v>
      </c>
      <c r="B6">
        <v>13.87300014</v>
      </c>
      <c r="C6">
        <v>0.66799998000000005</v>
      </c>
      <c r="D6">
        <v>567.10302734000004</v>
      </c>
      <c r="E6">
        <v>1.3976000500000001</v>
      </c>
      <c r="F6">
        <v>1062.7189941399999</v>
      </c>
      <c r="G6">
        <v>1.65310001</v>
      </c>
      <c r="H6">
        <v>9.9000003020963209E+37</v>
      </c>
      <c r="J6" s="2">
        <f>TREND(Calibration!$A$2:$A$4,Calibration!$B$2:$B$4,C6)</f>
        <v>426.43847278596172</v>
      </c>
      <c r="K6" s="2">
        <f>TREND(Calibration!$A$2:$A$4,Calibration!$C$2:$C$4,E6)</f>
        <v>545.6879106493642</v>
      </c>
      <c r="L6" s="2">
        <f>TREND(Calibration!$A$2:$A$4,Calibration!$D$2:$D$4,G6)</f>
        <v>640.44077147382848</v>
      </c>
    </row>
    <row r="7" spans="1:14" x14ac:dyDescent="0.25">
      <c r="A7">
        <v>25077</v>
      </c>
      <c r="B7">
        <v>13.977000240000001</v>
      </c>
      <c r="C7">
        <v>0.67339998000000001</v>
      </c>
      <c r="D7">
        <v>428.65499878000003</v>
      </c>
      <c r="E7">
        <v>1.45220006</v>
      </c>
      <c r="F7">
        <v>9.9000003020963209E+37</v>
      </c>
      <c r="G7">
        <v>1.6439000399999999</v>
      </c>
      <c r="H7">
        <v>1168.3289794899999</v>
      </c>
      <c r="J7" s="2">
        <f>TREND(Calibration!$A$2:$A$4,Calibration!$B$2:$B$4,C7)</f>
        <v>429.75067525131669</v>
      </c>
      <c r="K7" s="2">
        <f>TREND(Calibration!$A$2:$A$4,Calibration!$C$2:$C$4,E7)</f>
        <v>567.77828445542252</v>
      </c>
      <c r="L7" s="2">
        <f>TREND(Calibration!$A$2:$A$4,Calibration!$D$2:$D$4,G7)</f>
        <v>636.64818541622242</v>
      </c>
    </row>
    <row r="8" spans="1:14" x14ac:dyDescent="0.25">
      <c r="A8">
        <v>30077</v>
      </c>
      <c r="B8">
        <v>14.10999966</v>
      </c>
      <c r="C8">
        <v>0.67559999000000004</v>
      </c>
      <c r="D8">
        <v>1285.3430175799999</v>
      </c>
      <c r="E8">
        <v>1.4500000500000001</v>
      </c>
      <c r="F8">
        <v>9.9000003020963209E+37</v>
      </c>
      <c r="G8">
        <v>1.63789999</v>
      </c>
      <c r="H8">
        <v>9.9000003020963209E+37</v>
      </c>
      <c r="J8" s="2">
        <f>TREND(Calibration!$A$2:$A$4,Calibration!$B$2:$B$4,C8)</f>
        <v>431.10009720424364</v>
      </c>
      <c r="K8" s="2">
        <f>TREND(Calibration!$A$2:$A$4,Calibration!$C$2:$C$4,E8)</f>
        <v>566.88819225073121</v>
      </c>
      <c r="L8" s="2">
        <f>TREND(Calibration!$A$2:$A$4,Calibration!$D$2:$D$4,G8)</f>
        <v>634.17473104898659</v>
      </c>
    </row>
    <row r="9" spans="1:14" x14ac:dyDescent="0.25">
      <c r="A9">
        <v>35078</v>
      </c>
      <c r="B9">
        <v>14.25599957</v>
      </c>
      <c r="C9">
        <v>0.66970003</v>
      </c>
      <c r="D9">
        <v>9.9000003020963209E+37</v>
      </c>
      <c r="E9">
        <v>1.49319994</v>
      </c>
      <c r="F9">
        <v>843.67401123000002</v>
      </c>
      <c r="G9">
        <v>1.63469994</v>
      </c>
      <c r="H9">
        <v>9.9000003020963209E+37</v>
      </c>
      <c r="J9" s="2">
        <f>TREND(Calibration!$A$2:$A$4,Calibration!$B$2:$B$4,C9)</f>
        <v>427.48123386026293</v>
      </c>
      <c r="K9" s="2">
        <f>TREND(Calibration!$A$2:$A$4,Calibration!$C$2:$C$4,E9)</f>
        <v>584.3662425016488</v>
      </c>
      <c r="L9" s="2">
        <f>TREND(Calibration!$A$2:$A$4,Calibration!$D$2:$D$4,G9)</f>
        <v>632.8555457675518</v>
      </c>
    </row>
    <row r="10" spans="1:14" x14ac:dyDescent="0.25">
      <c r="A10">
        <v>40078</v>
      </c>
      <c r="B10">
        <v>14.37300014</v>
      </c>
      <c r="C10">
        <v>0.67449999000000005</v>
      </c>
      <c r="D10">
        <v>9.9000003020963209E+37</v>
      </c>
      <c r="E10">
        <v>1.51429999</v>
      </c>
      <c r="F10">
        <v>317.40701294000002</v>
      </c>
      <c r="G10">
        <v>1.63250005</v>
      </c>
      <c r="H10">
        <v>9.9000003020963209E+37</v>
      </c>
      <c r="J10" s="2">
        <f>TREND(Calibration!$A$2:$A$4,Calibration!$B$2:$B$4,C10)</f>
        <v>430.42538929463433</v>
      </c>
      <c r="K10" s="2">
        <f>TREND(Calibration!$A$2:$A$4,Calibration!$C$2:$C$4,E10)</f>
        <v>592.90301734521609</v>
      </c>
      <c r="L10" s="2">
        <f>TREND(Calibration!$A$2:$A$4,Calibration!$D$2:$D$4,G10)</f>
        <v>631.94866540356509</v>
      </c>
    </row>
    <row r="11" spans="1:14" x14ac:dyDescent="0.25">
      <c r="A11">
        <v>45083</v>
      </c>
      <c r="B11">
        <v>14.428000450000001</v>
      </c>
      <c r="C11">
        <v>0.68210000000000004</v>
      </c>
      <c r="D11">
        <v>404.50500488</v>
      </c>
      <c r="E11">
        <v>1.39489996</v>
      </c>
      <c r="F11">
        <v>906.94897461000005</v>
      </c>
      <c r="G11">
        <v>1.6288000300000001</v>
      </c>
      <c r="H11">
        <v>1356.25598145</v>
      </c>
      <c r="J11" s="2">
        <f>TREND(Calibration!$A$2:$A$4,Calibration!$B$2:$B$4,C11)</f>
        <v>435.08701371291625</v>
      </c>
      <c r="K11" s="2">
        <f>TREND(Calibration!$A$2:$A$4,Calibration!$C$2:$C$4,E11)</f>
        <v>544.59549331445896</v>
      </c>
      <c r="L11" s="2">
        <f>TREND(Calibration!$A$2:$A$4,Calibration!$D$2:$D$4,G11)</f>
        <v>630.42337300969177</v>
      </c>
    </row>
    <row r="12" spans="1:14" x14ac:dyDescent="0.25">
      <c r="A12">
        <v>50078</v>
      </c>
      <c r="B12">
        <v>14.45400047</v>
      </c>
      <c r="C12">
        <v>0.67779999999999996</v>
      </c>
      <c r="D12">
        <v>678.14398193</v>
      </c>
      <c r="E12">
        <v>1.48889995</v>
      </c>
      <c r="F12">
        <v>616.01000977000001</v>
      </c>
      <c r="G12">
        <v>1.6357999999999999</v>
      </c>
      <c r="H12">
        <v>9.9000003020963209E+37</v>
      </c>
      <c r="J12" s="2">
        <f>TREND(Calibration!$A$2:$A$4,Calibration!$B$2:$B$4,C12)</f>
        <v>432.44951915717058</v>
      </c>
      <c r="K12" s="2">
        <f>TREND(Calibration!$A$2:$A$4,Calibration!$C$2:$C$4,E12)</f>
        <v>582.62652878250628</v>
      </c>
      <c r="L12" s="2">
        <f>TREND(Calibration!$A$2:$A$4,Calibration!$D$2:$D$4,G12)</f>
        <v>633.30903335702544</v>
      </c>
    </row>
    <row r="13" spans="1:14" x14ac:dyDescent="0.25">
      <c r="A13">
        <v>55079</v>
      </c>
      <c r="B13">
        <v>14.550999640000001</v>
      </c>
      <c r="C13">
        <v>0.67830002</v>
      </c>
      <c r="D13">
        <v>333.19299316000001</v>
      </c>
      <c r="E13">
        <v>1.3415000399999999</v>
      </c>
      <c r="F13">
        <v>9.9000003020963209E+37</v>
      </c>
      <c r="G13">
        <v>1.64230001</v>
      </c>
      <c r="H13">
        <v>1316.89099121</v>
      </c>
      <c r="J13" s="2">
        <f>TREND(Calibration!$A$2:$A$4,Calibration!$B$2:$B$4,C13)</f>
        <v>432.75621683804593</v>
      </c>
      <c r="K13" s="2">
        <f>TREND(Calibration!$A$2:$A$4,Calibration!$C$2:$C$4,E13)</f>
        <v>522.99065855319031</v>
      </c>
      <c r="L13" s="2">
        <f>TREND(Calibration!$A$2:$A$4,Calibration!$D$2:$D$4,G13)</f>
        <v>635.98859071431025</v>
      </c>
    </row>
    <row r="14" spans="1:14" x14ac:dyDescent="0.25">
      <c r="A14">
        <v>60079</v>
      </c>
      <c r="B14">
        <v>14.68799973</v>
      </c>
      <c r="C14">
        <v>0.67449999000000005</v>
      </c>
      <c r="D14">
        <v>628.08001708999996</v>
      </c>
      <c r="E14">
        <v>1.36409998</v>
      </c>
      <c r="F14">
        <v>9.9000003020963209E+37</v>
      </c>
      <c r="G14">
        <v>1.63419998</v>
      </c>
      <c r="H14">
        <v>9.9000003020963209E+37</v>
      </c>
      <c r="J14" s="2">
        <f>TREND(Calibration!$A$2:$A$4,Calibration!$B$2:$B$4,C14)</f>
        <v>430.42538929463433</v>
      </c>
      <c r="K14" s="2">
        <f>TREND(Calibration!$A$2:$A$4,Calibration!$C$2:$C$4,E14)</f>
        <v>532.13426718246512</v>
      </c>
      <c r="L14" s="2">
        <f>TREND(Calibration!$A$2:$A$4,Calibration!$D$2:$D$4,G14)</f>
        <v>632.64944277750283</v>
      </c>
    </row>
    <row r="15" spans="1:14" x14ac:dyDescent="0.25">
      <c r="A15">
        <v>65080</v>
      </c>
      <c r="B15">
        <v>14.80799961</v>
      </c>
      <c r="C15">
        <v>0.67180002000000005</v>
      </c>
      <c r="D15">
        <v>1184.4890136700001</v>
      </c>
      <c r="E15">
        <v>1.43649995</v>
      </c>
      <c r="F15">
        <v>9.9000003020963209E+37</v>
      </c>
      <c r="G15">
        <v>1.6335999999999999</v>
      </c>
      <c r="H15">
        <v>9.9000003020963209E+37</v>
      </c>
      <c r="J15" s="2">
        <f>TREND(Calibration!$A$2:$A$4,Calibration!$B$2:$B$4,C15)</f>
        <v>428.76930646308165</v>
      </c>
      <c r="K15" s="2">
        <f>TREND(Calibration!$A$2:$A$4,Calibration!$C$2:$C$4,E15)</f>
        <v>561.42624718113927</v>
      </c>
      <c r="L15" s="2">
        <f>TREND(Calibration!$A$2:$A$4,Calibration!$D$2:$D$4,G15)</f>
        <v>632.40210764675328</v>
      </c>
    </row>
    <row r="16" spans="1:14" x14ac:dyDescent="0.25">
      <c r="A16">
        <v>70080</v>
      </c>
      <c r="B16">
        <v>14.89500046</v>
      </c>
      <c r="C16">
        <v>0.66640001999999998</v>
      </c>
      <c r="D16">
        <v>887.92700194999998</v>
      </c>
      <c r="E16">
        <v>1.5882999900000001</v>
      </c>
      <c r="F16">
        <v>1289.1359863299999</v>
      </c>
      <c r="G16">
        <v>1.62609994</v>
      </c>
      <c r="H16">
        <v>9.9000003020963209E+37</v>
      </c>
      <c r="J16" s="2">
        <f>TREND(Calibration!$A$2:$A$4,Calibration!$B$2:$B$4,C16)</f>
        <v>425.45710399772662</v>
      </c>
      <c r="K16" s="2">
        <f>TREND(Calibration!$A$2:$A$4,Calibration!$C$2:$C$4,E16)</f>
        <v>622.84234632424591</v>
      </c>
      <c r="L16" s="2">
        <f>TREND(Calibration!$A$2:$A$4,Calibration!$D$2:$D$4,G16)</f>
        <v>629.31029071830585</v>
      </c>
    </row>
    <row r="17" spans="1:12" x14ac:dyDescent="0.25">
      <c r="A17">
        <v>75081</v>
      </c>
      <c r="B17">
        <v>14.93700027</v>
      </c>
      <c r="C17">
        <v>0.66259997999999998</v>
      </c>
      <c r="D17">
        <v>840.28900146000001</v>
      </c>
      <c r="E17">
        <v>1.55260003</v>
      </c>
      <c r="F17">
        <v>928.77600098000005</v>
      </c>
      <c r="G17">
        <v>1.6293</v>
      </c>
      <c r="H17">
        <v>9.9000003020963209E+37</v>
      </c>
      <c r="J17" s="2">
        <f>TREND(Calibration!$A$2:$A$4,Calibration!$B$2:$B$4,C17)</f>
        <v>423.12627032060675</v>
      </c>
      <c r="K17" s="2">
        <f>TREND(Calibration!$A$2:$A$4,Calibration!$C$2:$C$4,E17)</f>
        <v>608.39865920291868</v>
      </c>
      <c r="L17" s="2">
        <f>TREND(Calibration!$A$2:$A$4,Calibration!$D$2:$D$4,G17)</f>
        <v>630.6294801221303</v>
      </c>
    </row>
    <row r="18" spans="1:12" x14ac:dyDescent="0.25">
      <c r="A18">
        <v>80080</v>
      </c>
      <c r="B18">
        <v>14.897999759999999</v>
      </c>
      <c r="C18">
        <v>0.66210002000000001</v>
      </c>
      <c r="D18">
        <v>1292.73706055</v>
      </c>
      <c r="E18">
        <v>1.5418000199999999</v>
      </c>
      <c r="F18">
        <v>448.38299561000002</v>
      </c>
      <c r="G18">
        <v>1.6266000300000001</v>
      </c>
      <c r="H18">
        <v>9.9000003020963209E+37</v>
      </c>
      <c r="J18" s="2">
        <f>TREND(Calibration!$A$2:$A$4,Calibration!$B$2:$B$4,C18)</f>
        <v>422.81960944198107</v>
      </c>
      <c r="K18" s="2">
        <f>TREND(Calibration!$A$2:$A$4,Calibration!$C$2:$C$4,E18)</f>
        <v>604.02913146823209</v>
      </c>
      <c r="L18" s="2">
        <f>TREND(Calibration!$A$2:$A$4,Calibration!$D$2:$D$4,G18)</f>
        <v>629.51644729941961</v>
      </c>
    </row>
    <row r="19" spans="1:12" x14ac:dyDescent="0.25">
      <c r="A19">
        <v>85081</v>
      </c>
      <c r="B19">
        <v>14.911000250000001</v>
      </c>
      <c r="C19">
        <v>0.66259997999999998</v>
      </c>
      <c r="D19">
        <v>1004.21099854</v>
      </c>
      <c r="E19">
        <v>1.49699998</v>
      </c>
      <c r="F19">
        <v>358.79098511000001</v>
      </c>
      <c r="G19">
        <v>1.63250005</v>
      </c>
      <c r="H19">
        <v>9.9000003020963209E+37</v>
      </c>
      <c r="J19" s="2">
        <f>TREND(Calibration!$A$2:$A$4,Calibration!$B$2:$B$4,C19)</f>
        <v>423.12627032060675</v>
      </c>
      <c r="K19" s="2">
        <f>TREND(Calibration!$A$2:$A$4,Calibration!$C$2:$C$4,E19)</f>
        <v>585.90368368669567</v>
      </c>
      <c r="L19" s="2">
        <f>TREND(Calibration!$A$2:$A$4,Calibration!$D$2:$D$4,G19)</f>
        <v>631.94866540356509</v>
      </c>
    </row>
    <row r="20" spans="1:12" x14ac:dyDescent="0.25">
      <c r="A20">
        <v>90081</v>
      </c>
      <c r="B20">
        <v>14.98600006</v>
      </c>
      <c r="C20">
        <v>0.66530001000000005</v>
      </c>
      <c r="D20">
        <v>867.98199463000003</v>
      </c>
      <c r="E20">
        <v>1.5077999799999999</v>
      </c>
      <c r="F20">
        <v>445.86300659</v>
      </c>
      <c r="G20">
        <v>1.6357999999999999</v>
      </c>
      <c r="H20">
        <v>9.9000003020963209E+37</v>
      </c>
      <c r="J20" s="2">
        <f>TREND(Calibration!$A$2:$A$4,Calibration!$B$2:$B$4,C20)</f>
        <v>424.7823899544091</v>
      </c>
      <c r="K20" s="2">
        <f>TREND(Calibration!$A$2:$A$4,Calibration!$C$2:$C$4,E20)</f>
        <v>590.27320737552702</v>
      </c>
      <c r="L20" s="2">
        <f>TREND(Calibration!$A$2:$A$4,Calibration!$D$2:$D$4,G20)</f>
        <v>633.30903335702544</v>
      </c>
    </row>
    <row r="21" spans="1:12" x14ac:dyDescent="0.25">
      <c r="A21">
        <v>95081</v>
      </c>
      <c r="B21">
        <v>15.06999969</v>
      </c>
      <c r="C21">
        <v>0.66530001000000005</v>
      </c>
      <c r="D21">
        <v>620.69500731999995</v>
      </c>
      <c r="E21">
        <v>1.47000003</v>
      </c>
      <c r="F21">
        <v>510.64001465000001</v>
      </c>
      <c r="G21">
        <v>1.63419998</v>
      </c>
      <c r="H21">
        <v>9.9000003020963209E+37</v>
      </c>
      <c r="J21" s="2">
        <f>TREND(Calibration!$A$2:$A$4,Calibration!$B$2:$B$4,C21)</f>
        <v>424.7823899544091</v>
      </c>
      <c r="K21" s="2">
        <f>TREND(Calibration!$A$2:$A$4,Calibration!$C$2:$C$4,E21)</f>
        <v>574.97989469389358</v>
      </c>
      <c r="L21" s="2">
        <f>TREND(Calibration!$A$2:$A$4,Calibration!$D$2:$D$4,G21)</f>
        <v>632.64944277750283</v>
      </c>
    </row>
    <row r="22" spans="1:12" x14ac:dyDescent="0.25">
      <c r="A22">
        <v>100082</v>
      </c>
      <c r="B22">
        <v>15.13799953</v>
      </c>
      <c r="C22">
        <v>0.66049999000000004</v>
      </c>
      <c r="D22">
        <v>489.78900146000001</v>
      </c>
      <c r="E22">
        <v>1.53100002</v>
      </c>
      <c r="F22">
        <v>1040.3120117200001</v>
      </c>
      <c r="G22">
        <v>1.6352000200000001</v>
      </c>
      <c r="H22">
        <v>9.9000003020963209E+37</v>
      </c>
      <c r="J22" s="2">
        <f>TREND(Calibration!$A$2:$A$4,Calibration!$B$2:$B$4,C22)</f>
        <v>421.83819771778815</v>
      </c>
      <c r="K22" s="2">
        <f>TREND(Calibration!$A$2:$A$4,Calibration!$C$2:$C$4,E22)</f>
        <v>599.65960777940074</v>
      </c>
      <c r="L22" s="2">
        <f>TREND(Calibration!$A$2:$A$4,Calibration!$D$2:$D$4,G22)</f>
        <v>633.06169822627589</v>
      </c>
    </row>
    <row r="23" spans="1:12" x14ac:dyDescent="0.25">
      <c r="A23">
        <v>105081</v>
      </c>
      <c r="B23">
        <v>15.11900043</v>
      </c>
      <c r="C23">
        <v>0.65670002000000005</v>
      </c>
      <c r="D23">
        <v>622.92901611000002</v>
      </c>
      <c r="E23">
        <v>1.47539997</v>
      </c>
      <c r="F23">
        <v>1092.5649414100001</v>
      </c>
      <c r="G23">
        <v>1.6309000300000001</v>
      </c>
      <c r="H23">
        <v>9.9000003020963209E+37</v>
      </c>
      <c r="J23" s="2">
        <f>TREND(Calibration!$A$2:$A$4,Calibration!$B$2:$B$4,C23)</f>
        <v>419.5074069766261</v>
      </c>
      <c r="K23" s="2">
        <f>TREND(Calibration!$A$2:$A$4,Calibration!$C$2:$C$4,E23)</f>
        <v>577.16463226317762</v>
      </c>
      <c r="L23" s="2">
        <f>TREND(Calibration!$A$2:$A$4,Calibration!$D$2:$D$4,G23)</f>
        <v>631.28907482404247</v>
      </c>
    </row>
    <row r="24" spans="1:12" x14ac:dyDescent="0.25">
      <c r="A24">
        <v>110082</v>
      </c>
      <c r="B24">
        <v>15.135000229999999</v>
      </c>
      <c r="C24">
        <v>0.66100000999999997</v>
      </c>
      <c r="D24">
        <v>229.08399962999999</v>
      </c>
      <c r="E24">
        <v>1.55369997</v>
      </c>
      <c r="F24">
        <v>9.9000003020963209E+37</v>
      </c>
      <c r="G24">
        <v>1.6315000099999999</v>
      </c>
      <c r="H24">
        <v>1153.2380371100001</v>
      </c>
      <c r="J24" s="2">
        <f>TREND(Calibration!$A$2:$A$4,Calibration!$B$2:$B$4,C24)</f>
        <v>422.14489539866344</v>
      </c>
      <c r="K24" s="2">
        <f>TREND(Calibration!$A$2:$A$4,Calibration!$C$2:$C$4,E24)</f>
        <v>608.8436790072052</v>
      </c>
      <c r="L24" s="2">
        <f>TREND(Calibration!$A$2:$A$4,Calibration!$D$2:$D$4,G24)</f>
        <v>631.53640995479202</v>
      </c>
    </row>
    <row r="25" spans="1:12" x14ac:dyDescent="0.25">
      <c r="A25">
        <v>115083</v>
      </c>
      <c r="B25">
        <v>15.06999969</v>
      </c>
      <c r="C25">
        <v>0.65670002000000005</v>
      </c>
      <c r="D25">
        <v>1148.1810302700001</v>
      </c>
      <c r="E25">
        <v>1.38629997</v>
      </c>
      <c r="F25">
        <v>9.9000003020963209E+37</v>
      </c>
      <c r="G25">
        <v>1.6315000099999999</v>
      </c>
      <c r="H25">
        <v>9.9000003020963209E+37</v>
      </c>
      <c r="J25" s="2">
        <f>TREND(Calibration!$A$2:$A$4,Calibration!$B$2:$B$4,C25)</f>
        <v>419.5074069766261</v>
      </c>
      <c r="K25" s="2">
        <f>TREND(Calibration!$A$2:$A$4,Calibration!$C$2:$C$4,E25)</f>
        <v>541.11606183031881</v>
      </c>
      <c r="L25" s="2">
        <f>TREND(Calibration!$A$2:$A$4,Calibration!$D$2:$D$4,G25)</f>
        <v>631.53640995479202</v>
      </c>
    </row>
    <row r="26" spans="1:12" x14ac:dyDescent="0.25">
      <c r="A26">
        <v>120082</v>
      </c>
      <c r="B26">
        <v>15.105999949999999</v>
      </c>
      <c r="C26">
        <v>0.65670002000000005</v>
      </c>
      <c r="D26">
        <v>598.92498779000005</v>
      </c>
      <c r="E26">
        <v>1.5402</v>
      </c>
      <c r="F26">
        <v>9.9000003020963209E+37</v>
      </c>
      <c r="G26">
        <v>1.6439000399999999</v>
      </c>
      <c r="H26">
        <v>9.9000003020963209E+37</v>
      </c>
      <c r="J26" s="2">
        <f>TREND(Calibration!$A$2:$A$4,Calibration!$B$2:$B$4,C26)</f>
        <v>419.5074069766261</v>
      </c>
      <c r="K26" s="2">
        <f>TREND(Calibration!$A$2:$A$4,Calibration!$C$2:$C$4,E26)</f>
        <v>603.38178653373177</v>
      </c>
      <c r="L26" s="2">
        <f>TREND(Calibration!$A$2:$A$4,Calibration!$D$2:$D$4,G26)</f>
        <v>636.64818541622242</v>
      </c>
    </row>
    <row r="27" spans="1:12" x14ac:dyDescent="0.25">
      <c r="A27">
        <v>125083</v>
      </c>
      <c r="B27">
        <v>15.135000229999999</v>
      </c>
      <c r="C27">
        <v>0.65829998000000001</v>
      </c>
      <c r="D27">
        <v>342.69299316000001</v>
      </c>
      <c r="E27">
        <v>1.58560002</v>
      </c>
      <c r="F27">
        <v>9.9000003020963209E+37</v>
      </c>
      <c r="G27">
        <v>1.6400999999999999</v>
      </c>
      <c r="H27">
        <v>983.91900635000002</v>
      </c>
      <c r="J27" s="2">
        <f>TREND(Calibration!$A$2:$A$4,Calibration!$B$2:$B$4,C27)</f>
        <v>420.48877576486115</v>
      </c>
      <c r="K27" s="2">
        <f>TREND(Calibration!$A$2:$A$4,Calibration!$C$2:$C$4,E27)</f>
        <v>621.74997753960372</v>
      </c>
      <c r="L27" s="2">
        <f>TREND(Calibration!$A$2:$A$4,Calibration!$D$2:$D$4,G27)</f>
        <v>635.08166088164842</v>
      </c>
    </row>
    <row r="28" spans="1:12" x14ac:dyDescent="0.25">
      <c r="A28">
        <v>130094</v>
      </c>
      <c r="B28">
        <v>15.03800011</v>
      </c>
      <c r="C28">
        <v>0.65289998000000005</v>
      </c>
      <c r="D28">
        <v>9.9000003020963209E+37</v>
      </c>
      <c r="E28">
        <v>1.4694999500000001</v>
      </c>
      <c r="F28">
        <v>791.82397461000005</v>
      </c>
      <c r="G28">
        <v>1.6504000400000001</v>
      </c>
      <c r="H28">
        <v>9.9000003020963209E+37</v>
      </c>
      <c r="J28" s="2">
        <f>TREND(Calibration!$A$2:$A$4,Calibration!$B$2:$B$4,C28)</f>
        <v>417.17657329950623</v>
      </c>
      <c r="K28" s="2">
        <f>TREND(Calibration!$A$2:$A$4,Calibration!$C$2:$C$4,E28)</f>
        <v>574.77756956367966</v>
      </c>
      <c r="L28" s="2">
        <f>TREND(Calibration!$A$2:$A$4,Calibration!$D$2:$D$4,G28)</f>
        <v>639.32773865111767</v>
      </c>
    </row>
    <row r="29" spans="1:12" x14ac:dyDescent="0.25">
      <c r="A29">
        <v>135083</v>
      </c>
      <c r="B29">
        <v>15.050999640000001</v>
      </c>
      <c r="C29">
        <v>0.65130001000000004</v>
      </c>
      <c r="D29">
        <v>637.78802489999998</v>
      </c>
      <c r="E29">
        <v>1.5110000400000001</v>
      </c>
      <c r="F29">
        <v>839.42700194999998</v>
      </c>
      <c r="G29">
        <v>1.64660001</v>
      </c>
      <c r="H29">
        <v>9.9000003020963209E+37</v>
      </c>
      <c r="J29" s="2">
        <f>TREND(Calibration!$A$2:$A$4,Calibration!$B$2:$B$4,C29)</f>
        <v>416.19519837756286</v>
      </c>
      <c r="K29" s="2">
        <f>TREND(Calibration!$A$2:$A$4,Calibration!$C$2:$C$4,E29)</f>
        <v>591.56790533623837</v>
      </c>
      <c r="L29" s="2">
        <f>TREND(Calibration!$A$2:$A$4,Calibration!$D$2:$D$4,G29)</f>
        <v>637.76121823893322</v>
      </c>
    </row>
    <row r="30" spans="1:12" x14ac:dyDescent="0.25">
      <c r="A30">
        <v>140083</v>
      </c>
      <c r="B30">
        <v>15.12199974</v>
      </c>
      <c r="C30">
        <v>0.65509998999999997</v>
      </c>
      <c r="D30">
        <v>507.43499756</v>
      </c>
      <c r="E30">
        <v>1.48670006</v>
      </c>
      <c r="F30">
        <v>9.9000003020963209E+37</v>
      </c>
      <c r="G30">
        <v>1.6396000399999999</v>
      </c>
      <c r="H30">
        <v>1131.98400879</v>
      </c>
      <c r="J30" s="2">
        <f>TREND(Calibration!$A$2:$A$4,Calibration!$B$2:$B$4,C30)</f>
        <v>418.52599525243312</v>
      </c>
      <c r="K30" s="2">
        <f>TREND(Calibration!$A$2:$A$4,Calibration!$C$2:$C$4,E30)</f>
        <v>581.73648512807824</v>
      </c>
      <c r="L30" s="2">
        <f>TREND(Calibration!$A$2:$A$4,Calibration!$D$2:$D$4,G30)</f>
        <v>634.87555789159944</v>
      </c>
    </row>
    <row r="31" spans="1:12" x14ac:dyDescent="0.25">
      <c r="A31">
        <v>145082</v>
      </c>
      <c r="B31">
        <v>15.12899971</v>
      </c>
      <c r="C31">
        <v>0.65560001000000001</v>
      </c>
      <c r="D31">
        <v>18.819000240000001</v>
      </c>
      <c r="E31">
        <v>1.50940001</v>
      </c>
      <c r="F31">
        <v>1124.1350097699999</v>
      </c>
      <c r="G31">
        <v>1.63789999</v>
      </c>
      <c r="H31">
        <v>9.9000003020963209E+37</v>
      </c>
      <c r="J31" s="2">
        <f>TREND(Calibration!$A$2:$A$4,Calibration!$B$2:$B$4,C31)</f>
        <v>418.83269293330846</v>
      </c>
      <c r="K31" s="2">
        <f>TREND(Calibration!$A$2:$A$4,Calibration!$C$2:$C$4,E31)</f>
        <v>590.9205563558827</v>
      </c>
      <c r="L31" s="2">
        <f>TREND(Calibration!$A$2:$A$4,Calibration!$D$2:$D$4,G31)</f>
        <v>634.17473104898659</v>
      </c>
    </row>
    <row r="32" spans="1:12" x14ac:dyDescent="0.25">
      <c r="A32">
        <v>150083</v>
      </c>
      <c r="B32">
        <v>15.22000027</v>
      </c>
      <c r="C32">
        <v>0.65240001999999997</v>
      </c>
      <c r="D32">
        <v>1238.2010498</v>
      </c>
      <c r="E32">
        <v>1.5613000399999999</v>
      </c>
      <c r="F32">
        <v>9.9000003020963209E+37</v>
      </c>
      <c r="G32">
        <v>1.64059997</v>
      </c>
      <c r="H32">
        <v>9.9000003020963209E+37</v>
      </c>
      <c r="J32" s="2">
        <f>TREND(Calibration!$A$2:$A$4,Calibration!$B$2:$B$4,C32)</f>
        <v>416.86991242088044</v>
      </c>
      <c r="K32" s="2">
        <f>TREND(Calibration!$A$2:$A$4,Calibration!$C$2:$C$4,E32)</f>
        <v>611.91855733144371</v>
      </c>
      <c r="L32" s="2">
        <f>TREND(Calibration!$A$2:$A$4,Calibration!$D$2:$D$4,G32)</f>
        <v>635.28776799408706</v>
      </c>
    </row>
    <row r="33" spans="1:12" x14ac:dyDescent="0.25">
      <c r="A33">
        <v>155091</v>
      </c>
      <c r="B33">
        <v>15.180999760000001</v>
      </c>
      <c r="C33">
        <v>0.65179997999999995</v>
      </c>
      <c r="D33">
        <v>9.9000003020963209E+37</v>
      </c>
      <c r="E33">
        <v>1.4731999600000001</v>
      </c>
      <c r="F33">
        <v>594.34100341999999</v>
      </c>
      <c r="G33">
        <v>1.65090001</v>
      </c>
      <c r="H33">
        <v>9.9000003020963209E+37</v>
      </c>
      <c r="J33" s="2">
        <f>TREND(Calibration!$A$2:$A$4,Calibration!$B$2:$B$4,C33)</f>
        <v>416.50186538989681</v>
      </c>
      <c r="K33" s="2">
        <f>TREND(Calibration!$A$2:$A$4,Calibration!$C$2:$C$4,E33)</f>
        <v>576.27454005848642</v>
      </c>
      <c r="L33" s="2">
        <f>TREND(Calibration!$A$2:$A$4,Calibration!$D$2:$D$4,G33)</f>
        <v>639.5338457635562</v>
      </c>
    </row>
    <row r="34" spans="1:12" x14ac:dyDescent="0.25">
      <c r="A34">
        <v>160084</v>
      </c>
      <c r="B34">
        <v>15.20699978</v>
      </c>
      <c r="C34">
        <v>0.65509998999999997</v>
      </c>
      <c r="D34">
        <v>790.96002196999996</v>
      </c>
      <c r="E34">
        <v>1.43060005</v>
      </c>
      <c r="F34">
        <v>781.27502441000001</v>
      </c>
      <c r="G34">
        <v>1.6497999400000001</v>
      </c>
      <c r="H34">
        <v>9.9000003020963209E+37</v>
      </c>
      <c r="J34" s="2">
        <f>TREND(Calibration!$A$2:$A$4,Calibration!$B$2:$B$4,C34)</f>
        <v>418.52599525243312</v>
      </c>
      <c r="K34" s="2">
        <f>TREND(Calibration!$A$2:$A$4,Calibration!$C$2:$C$4,E34)</f>
        <v>559.03923303190447</v>
      </c>
      <c r="L34" s="2">
        <f>TREND(Calibration!$A$2:$A$4,Calibration!$D$2:$D$4,G34)</f>
        <v>639.08035405169301</v>
      </c>
    </row>
    <row r="35" spans="1:12" x14ac:dyDescent="0.25">
      <c r="A35">
        <v>165084</v>
      </c>
      <c r="B35">
        <v>15.19999981</v>
      </c>
      <c r="C35">
        <v>0.64859997999999996</v>
      </c>
      <c r="D35">
        <v>662.63800048999997</v>
      </c>
      <c r="E35">
        <v>1.4996999499999999</v>
      </c>
      <c r="F35">
        <v>920.42797852000001</v>
      </c>
      <c r="G35">
        <v>1.65090001</v>
      </c>
      <c r="H35">
        <v>1268.35705566</v>
      </c>
      <c r="J35" s="2">
        <f>TREND(Calibration!$A$2:$A$4,Calibration!$B$2:$B$4,C35)</f>
        <v>414.53907874376057</v>
      </c>
      <c r="K35" s="2">
        <f>TREND(Calibration!$A$2:$A$4,Calibration!$C$2:$C$4,E35)</f>
        <v>586.99605247133763</v>
      </c>
      <c r="L35" s="2">
        <f>TREND(Calibration!$A$2:$A$4,Calibration!$D$2:$D$4,G35)</f>
        <v>639.5338457635562</v>
      </c>
    </row>
    <row r="36" spans="1:12" x14ac:dyDescent="0.25">
      <c r="A36">
        <v>170083</v>
      </c>
      <c r="B36">
        <v>15.1420002</v>
      </c>
      <c r="C36">
        <v>0.65130001000000004</v>
      </c>
      <c r="D36">
        <v>625.58197021000001</v>
      </c>
      <c r="E36">
        <v>1.50189996</v>
      </c>
      <c r="F36">
        <v>1354.29199219</v>
      </c>
      <c r="G36">
        <v>1.6557999800000001</v>
      </c>
      <c r="H36">
        <v>9.9000003020963209E+37</v>
      </c>
      <c r="J36" s="2">
        <f>TREND(Calibration!$A$2:$A$4,Calibration!$B$2:$B$4,C36)</f>
        <v>416.19519837756286</v>
      </c>
      <c r="K36" s="2">
        <f>TREND(Calibration!$A$2:$A$4,Calibration!$C$2:$C$4,E36)</f>
        <v>587.88614467602906</v>
      </c>
      <c r="L36" s="2">
        <f>TREND(Calibration!$A$2:$A$4,Calibration!$D$2:$D$4,G36)</f>
        <v>641.55380429653928</v>
      </c>
    </row>
    <row r="37" spans="1:12" x14ac:dyDescent="0.25">
      <c r="A37">
        <v>175085</v>
      </c>
      <c r="B37">
        <v>15.01200008</v>
      </c>
      <c r="C37">
        <v>0.64749997999999997</v>
      </c>
      <c r="D37">
        <v>9.9000003020963209E+37</v>
      </c>
      <c r="E37">
        <v>1.4839999699999999</v>
      </c>
      <c r="F37">
        <v>287.32998657000002</v>
      </c>
      <c r="G37">
        <v>1.6525000299999999</v>
      </c>
      <c r="H37">
        <v>9.9000003020963209E+37</v>
      </c>
      <c r="J37" s="2">
        <f>TREND(Calibration!$A$2:$A$4,Calibration!$B$2:$B$4,C37)</f>
        <v>413.8643708341512</v>
      </c>
      <c r="K37" s="2">
        <f>TREND(Calibration!$A$2:$A$4,Calibration!$C$2:$C$4,E37)</f>
        <v>580.64406779317301</v>
      </c>
      <c r="L37" s="2">
        <f>TREND(Calibration!$A$2:$A$4,Calibration!$D$2:$D$4,G37)</f>
        <v>640.19343634307882</v>
      </c>
    </row>
    <row r="38" spans="1:12" x14ac:dyDescent="0.25">
      <c r="A38">
        <v>180085</v>
      </c>
      <c r="B38">
        <v>14.989000320000001</v>
      </c>
      <c r="C38">
        <v>0.64590000999999997</v>
      </c>
      <c r="D38">
        <v>939.46997069999998</v>
      </c>
      <c r="E38">
        <v>1.5008000100000001</v>
      </c>
      <c r="F38">
        <v>654.25</v>
      </c>
      <c r="G38">
        <v>1.65199995</v>
      </c>
      <c r="H38">
        <v>9.9000003020963209E+37</v>
      </c>
      <c r="J38" s="2">
        <f>TREND(Calibration!$A$2:$A$4,Calibration!$B$2:$B$4,C38)</f>
        <v>412.88299591220789</v>
      </c>
      <c r="K38" s="2">
        <f>TREND(Calibration!$A$2:$A$4,Calibration!$C$2:$C$4,E38)</f>
        <v>587.44112082588731</v>
      </c>
      <c r="L38" s="2">
        <f>TREND(Calibration!$A$2:$A$4,Calibration!$D$2:$D$4,G38)</f>
        <v>639.98728388435472</v>
      </c>
    </row>
    <row r="39" spans="1:12" x14ac:dyDescent="0.25">
      <c r="A39">
        <v>185084</v>
      </c>
      <c r="B39">
        <v>14.97000027</v>
      </c>
      <c r="C39">
        <v>0.64529996999999995</v>
      </c>
      <c r="D39">
        <v>656.25897216999999</v>
      </c>
      <c r="E39">
        <v>1.5024000399999999</v>
      </c>
      <c r="F39">
        <v>1027.1130371100001</v>
      </c>
      <c r="G39">
        <v>1.64279997</v>
      </c>
      <c r="H39">
        <v>1334.9980468700001</v>
      </c>
      <c r="J39" s="2">
        <f>TREND(Calibration!$A$2:$A$4,Calibration!$B$2:$B$4,C39)</f>
        <v>412.51494888122426</v>
      </c>
      <c r="K39" s="2">
        <f>TREND(Calibration!$A$2:$A$4,Calibration!$C$2:$C$4,E39)</f>
        <v>588.08846980624298</v>
      </c>
      <c r="L39" s="2">
        <f>TREND(Calibration!$A$2:$A$4,Calibration!$D$2:$D$4,G39)</f>
        <v>636.19469370435922</v>
      </c>
    </row>
    <row r="40" spans="1:12" x14ac:dyDescent="0.25">
      <c r="A40">
        <v>190084</v>
      </c>
      <c r="B40">
        <v>14.930999760000001</v>
      </c>
      <c r="C40">
        <v>0.64529996999999995</v>
      </c>
      <c r="D40">
        <v>1349.3000488299999</v>
      </c>
      <c r="E40">
        <v>1.5493999700000001</v>
      </c>
      <c r="F40">
        <v>846.19500731999995</v>
      </c>
      <c r="G40">
        <v>1.64170003</v>
      </c>
      <c r="H40">
        <v>9.9000003020963209E+37</v>
      </c>
      <c r="J40" s="2">
        <f>TREND(Calibration!$A$2:$A$4,Calibration!$B$2:$B$4,C40)</f>
        <v>412.51494888122426</v>
      </c>
      <c r="K40" s="2">
        <f>TREND(Calibration!$A$2:$A$4,Calibration!$C$2:$C$4,E40)</f>
        <v>607.10396124220745</v>
      </c>
      <c r="L40" s="2">
        <f>TREND(Calibration!$A$2:$A$4,Calibration!$D$2:$D$4,G40)</f>
        <v>635.7412555835607</v>
      </c>
    </row>
    <row r="41" spans="1:12" x14ac:dyDescent="0.25">
      <c r="A41">
        <v>195084</v>
      </c>
      <c r="B41">
        <v>14.92099953</v>
      </c>
      <c r="C41">
        <v>0.64700000999999996</v>
      </c>
      <c r="D41">
        <v>9.9000003020963209E+37</v>
      </c>
      <c r="E41">
        <v>1.54830003</v>
      </c>
      <c r="F41">
        <v>358.41299437999999</v>
      </c>
      <c r="G41">
        <v>1.64279997</v>
      </c>
      <c r="H41">
        <v>9.9000003020963209E+37</v>
      </c>
      <c r="J41" s="2">
        <f>TREND(Calibration!$A$2:$A$4,Calibration!$B$2:$B$4,C41)</f>
        <v>413.5577038218172</v>
      </c>
      <c r="K41" s="2">
        <f>TREND(Calibration!$A$2:$A$4,Calibration!$C$2:$C$4,E41)</f>
        <v>606.65894143792104</v>
      </c>
      <c r="L41" s="2">
        <f>TREND(Calibration!$A$2:$A$4,Calibration!$D$2:$D$4,G41)</f>
        <v>636.19469370435922</v>
      </c>
    </row>
    <row r="42" spans="1:12" x14ac:dyDescent="0.25">
      <c r="A42">
        <v>200084</v>
      </c>
      <c r="B42">
        <v>14.90499973</v>
      </c>
      <c r="C42">
        <v>0.64700000999999996</v>
      </c>
      <c r="D42">
        <v>9.9000003020963209E+37</v>
      </c>
      <c r="E42">
        <v>1.54990005</v>
      </c>
      <c r="F42">
        <v>262.47500609999997</v>
      </c>
      <c r="G42">
        <v>1.6454999400000001</v>
      </c>
      <c r="H42">
        <v>9.9000003020963209E+37</v>
      </c>
      <c r="J42" s="2">
        <f>TREND(Calibration!$A$2:$A$4,Calibration!$B$2:$B$4,C42)</f>
        <v>413.5577038218172</v>
      </c>
      <c r="K42" s="2">
        <f>TREND(Calibration!$A$2:$A$4,Calibration!$C$2:$C$4,E42)</f>
        <v>607.30628637242137</v>
      </c>
      <c r="L42" s="2">
        <f>TREND(Calibration!$A$2:$A$4,Calibration!$D$2:$D$4,G42)</f>
        <v>637.30772652707003</v>
      </c>
    </row>
    <row r="43" spans="1:12" x14ac:dyDescent="0.25">
      <c r="A43">
        <v>205085</v>
      </c>
      <c r="B43">
        <v>14.85900021</v>
      </c>
      <c r="C43">
        <v>0.64370000000000005</v>
      </c>
      <c r="D43">
        <v>9.9000003020963209E+37</v>
      </c>
      <c r="E43">
        <v>1.5532000100000001</v>
      </c>
      <c r="F43">
        <v>230.42399596999999</v>
      </c>
      <c r="G43">
        <v>1.6487000000000001</v>
      </c>
      <c r="H43">
        <v>9.9000003020963209E+37</v>
      </c>
      <c r="J43" s="2">
        <f>TREND(Calibration!$A$2:$A$4,Calibration!$B$2:$B$4,C43)</f>
        <v>411.53357395928094</v>
      </c>
      <c r="K43" s="2">
        <f>TREND(Calibration!$A$2:$A$4,Calibration!$C$2:$C$4,E43)</f>
        <v>608.64140242725443</v>
      </c>
      <c r="L43" s="2">
        <f>TREND(Calibration!$A$2:$A$4,Calibration!$D$2:$D$4,G43)</f>
        <v>638.62691593089448</v>
      </c>
    </row>
    <row r="44" spans="1:12" x14ac:dyDescent="0.25">
      <c r="A44">
        <v>210085</v>
      </c>
      <c r="B44">
        <v>14.81099987</v>
      </c>
      <c r="C44">
        <v>0.63990002999999995</v>
      </c>
      <c r="D44">
        <v>9.9000003020963209E+37</v>
      </c>
      <c r="E44">
        <v>1.5569000200000001</v>
      </c>
      <c r="F44">
        <v>219.66499329000001</v>
      </c>
      <c r="G44">
        <v>1.63849998</v>
      </c>
      <c r="H44">
        <v>9.9000003020963209E+37</v>
      </c>
      <c r="J44" s="2">
        <f>TREND(Calibration!$A$2:$A$4,Calibration!$B$2:$B$4,C44)</f>
        <v>409.2027832181189</v>
      </c>
      <c r="K44" s="2">
        <f>TREND(Calibration!$A$2:$A$4,Calibration!$C$2:$C$4,E44)</f>
        <v>610.13837292206119</v>
      </c>
      <c r="L44" s="2">
        <f>TREND(Calibration!$A$2:$A$4,Calibration!$D$2:$D$4,G44)</f>
        <v>634.4220703021258</v>
      </c>
    </row>
    <row r="45" spans="1:12" x14ac:dyDescent="0.25">
      <c r="A45">
        <v>215085</v>
      </c>
      <c r="B45">
        <v>14.739000320000001</v>
      </c>
      <c r="C45">
        <v>0.63779998000000004</v>
      </c>
      <c r="D45">
        <v>1312.33496094</v>
      </c>
      <c r="E45">
        <v>1.4780999399999999</v>
      </c>
      <c r="F45">
        <v>251.76400756999999</v>
      </c>
      <c r="G45">
        <v>1.64170003</v>
      </c>
      <c r="H45">
        <v>9.9000003020963209E+37</v>
      </c>
      <c r="J45" s="2">
        <f>TREND(Calibration!$A$2:$A$4,Calibration!$B$2:$B$4,C45)</f>
        <v>407.91467381305068</v>
      </c>
      <c r="K45" s="2">
        <f>TREND(Calibration!$A$2:$A$4,Calibration!$C$2:$C$4,E45)</f>
        <v>578.2570010478197</v>
      </c>
      <c r="L45" s="2">
        <f>TREND(Calibration!$A$2:$A$4,Calibration!$D$2:$D$4,G45)</f>
        <v>635.7412555835607</v>
      </c>
    </row>
    <row r="46" spans="1:12" x14ac:dyDescent="0.25">
      <c r="A46">
        <v>220084</v>
      </c>
      <c r="B46">
        <v>14.649000170000001</v>
      </c>
      <c r="C46">
        <v>0.63889998000000003</v>
      </c>
      <c r="D46">
        <v>1013.05603027</v>
      </c>
      <c r="E46">
        <v>1.4641</v>
      </c>
      <c r="F46">
        <v>434.00201415999999</v>
      </c>
      <c r="G46">
        <v>1.64170003</v>
      </c>
      <c r="H46">
        <v>9.9000003020963209E+37</v>
      </c>
      <c r="J46" s="2">
        <f>TREND(Calibration!$A$2:$A$4,Calibration!$B$2:$B$4,C46)</f>
        <v>408.58938172265999</v>
      </c>
      <c r="K46" s="2">
        <f>TREND(Calibration!$A$2:$A$4,Calibration!$C$2:$C$4,E46)</f>
        <v>572.59282794854028</v>
      </c>
      <c r="L46" s="2">
        <f>TREND(Calibration!$A$2:$A$4,Calibration!$D$2:$D$4,G46)</f>
        <v>635.7412555835607</v>
      </c>
    </row>
    <row r="47" spans="1:12" x14ac:dyDescent="0.25">
      <c r="A47">
        <v>225084</v>
      </c>
      <c r="B47">
        <v>14.583999629999999</v>
      </c>
      <c r="C47">
        <v>0.63719999999999999</v>
      </c>
      <c r="D47">
        <v>1165.55200195</v>
      </c>
      <c r="E47">
        <v>1.59099996</v>
      </c>
      <c r="F47">
        <v>438.20599364999998</v>
      </c>
      <c r="G47">
        <v>1.64230001</v>
      </c>
      <c r="H47">
        <v>9.9000003020963209E+37</v>
      </c>
      <c r="J47" s="2">
        <f>TREND(Calibration!$A$2:$A$4,Calibration!$B$2:$B$4,C47)</f>
        <v>407.5466635843166</v>
      </c>
      <c r="K47" s="2">
        <f>TREND(Calibration!$A$2:$A$4,Calibration!$C$2:$C$4,E47)</f>
        <v>623.93471510888787</v>
      </c>
      <c r="L47" s="2">
        <f>TREND(Calibration!$A$2:$A$4,Calibration!$D$2:$D$4,G47)</f>
        <v>635.98859071431025</v>
      </c>
    </row>
    <row r="48" spans="1:12" x14ac:dyDescent="0.25">
      <c r="A48">
        <v>230084</v>
      </c>
      <c r="B48">
        <v>14.50599957</v>
      </c>
      <c r="C48">
        <v>0.63779998000000004</v>
      </c>
      <c r="D48">
        <v>9.9000003020963209E+37</v>
      </c>
      <c r="E48">
        <v>1.5709999800000001</v>
      </c>
      <c r="F48">
        <v>121.51599883999999</v>
      </c>
      <c r="G48">
        <v>1.63629997</v>
      </c>
      <c r="H48">
        <v>9.9000003020963209E+37</v>
      </c>
      <c r="J48" s="2">
        <f>TREND(Calibration!$A$2:$A$4,Calibration!$B$2:$B$4,C48)</f>
        <v>407.91467381305068</v>
      </c>
      <c r="K48" s="2">
        <f>TREND(Calibration!$A$2:$A$4,Calibration!$C$2:$C$4,E48)</f>
        <v>615.8430126657255</v>
      </c>
      <c r="L48" s="2">
        <f>TREND(Calibration!$A$2:$A$4,Calibration!$D$2:$D$4,G48)</f>
        <v>633.51514046946409</v>
      </c>
    </row>
    <row r="49" spans="1:12" x14ac:dyDescent="0.25">
      <c r="A49">
        <v>235085</v>
      </c>
      <c r="B49">
        <v>14.428000450000001</v>
      </c>
      <c r="C49">
        <v>0.63669997</v>
      </c>
      <c r="D49">
        <v>1043.1020507799999</v>
      </c>
      <c r="E49">
        <v>1.49749994</v>
      </c>
      <c r="F49">
        <v>257.09698486000002</v>
      </c>
      <c r="G49">
        <v>1.63629997</v>
      </c>
      <c r="H49">
        <v>9.9000003020963209E+37</v>
      </c>
      <c r="J49" s="2">
        <f>TREND(Calibration!$A$2:$A$4,Calibration!$B$2:$B$4,C49)</f>
        <v>407.23995976973305</v>
      </c>
      <c r="K49" s="2">
        <f>TREND(Calibration!$A$2:$A$4,Calibration!$C$2:$C$4,E49)</f>
        <v>586.10596026664643</v>
      </c>
      <c r="L49" s="2">
        <f>TREND(Calibration!$A$2:$A$4,Calibration!$D$2:$D$4,G49)</f>
        <v>633.51514046946409</v>
      </c>
    </row>
    <row r="50" spans="1:12" x14ac:dyDescent="0.25">
      <c r="A50">
        <v>240097</v>
      </c>
      <c r="B50">
        <v>14.40499973</v>
      </c>
      <c r="C50">
        <v>0.63719999999999999</v>
      </c>
      <c r="D50">
        <v>815.83697510000002</v>
      </c>
      <c r="E50">
        <v>1.49590003</v>
      </c>
      <c r="F50">
        <v>562.63000488</v>
      </c>
      <c r="G50">
        <v>1.6352000200000001</v>
      </c>
      <c r="H50">
        <v>9.9000003020963209E+37</v>
      </c>
      <c r="J50" s="2">
        <f>TREND(Calibration!$A$2:$A$4,Calibration!$B$2:$B$4,C50)</f>
        <v>407.5466635843166</v>
      </c>
      <c r="K50" s="2">
        <f>TREND(Calibration!$A$2:$A$4,Calibration!$C$2:$C$4,E50)</f>
        <v>585.45865983655403</v>
      </c>
      <c r="L50" s="2">
        <f>TREND(Calibration!$A$2:$A$4,Calibration!$D$2:$D$4,G50)</f>
        <v>633.06169822627589</v>
      </c>
    </row>
    <row r="51" spans="1:12" x14ac:dyDescent="0.25">
      <c r="A51">
        <v>245085</v>
      </c>
      <c r="B51">
        <v>14.37300014</v>
      </c>
      <c r="C51">
        <v>0.64319998</v>
      </c>
      <c r="D51">
        <v>607.89300536999997</v>
      </c>
      <c r="E51">
        <v>1.50730002</v>
      </c>
      <c r="F51">
        <v>691.58398437000005</v>
      </c>
      <c r="G51">
        <v>1.63849998</v>
      </c>
      <c r="H51">
        <v>9.9000003020963209E+37</v>
      </c>
      <c r="J51" s="2">
        <f>TREND(Calibration!$A$2:$A$4,Calibration!$B$2:$B$4,C51)</f>
        <v>411.2268762784056</v>
      </c>
      <c r="K51" s="2">
        <f>TREND(Calibration!$A$2:$A$4,Calibration!$C$2:$C$4,E51)</f>
        <v>590.07093079557626</v>
      </c>
      <c r="L51" s="2">
        <f>TREND(Calibration!$A$2:$A$4,Calibration!$D$2:$D$4,G51)</f>
        <v>634.4220703021258</v>
      </c>
    </row>
    <row r="52" spans="1:12" x14ac:dyDescent="0.25">
      <c r="A52">
        <v>250085</v>
      </c>
      <c r="B52">
        <v>14.38899994</v>
      </c>
      <c r="C52">
        <v>0.64700000999999996</v>
      </c>
      <c r="D52">
        <v>295.32901000999999</v>
      </c>
      <c r="E52">
        <v>1.42190003</v>
      </c>
      <c r="F52">
        <v>9.9000003020963209E+37</v>
      </c>
      <c r="G52">
        <v>1.6497999400000001</v>
      </c>
      <c r="H52">
        <v>1361.73596191</v>
      </c>
      <c r="J52" s="2">
        <f>TREND(Calibration!$A$2:$A$4,Calibration!$B$2:$B$4,C52)</f>
        <v>413.5577038218172</v>
      </c>
      <c r="K52" s="2">
        <f>TREND(Calibration!$A$2:$A$4,Calibration!$C$2:$C$4,E52)</f>
        <v>555.51933085752421</v>
      </c>
      <c r="L52" s="2">
        <f>TREND(Calibration!$A$2:$A$4,Calibration!$D$2:$D$4,G52)</f>
        <v>639.08035405169301</v>
      </c>
    </row>
    <row r="53" spans="1:12" x14ac:dyDescent="0.25">
      <c r="A53">
        <v>255084</v>
      </c>
      <c r="B53">
        <v>14.34399986</v>
      </c>
      <c r="C53">
        <v>0.64700000999999996</v>
      </c>
      <c r="D53">
        <v>851.19097899999997</v>
      </c>
      <c r="E53">
        <v>1.4835</v>
      </c>
      <c r="F53">
        <v>9.9000003020963209E+37</v>
      </c>
      <c r="G53">
        <v>1.6535999800000001</v>
      </c>
      <c r="H53">
        <v>9.9000003020963209E+37</v>
      </c>
      <c r="J53" s="2">
        <f>TREND(Calibration!$A$2:$A$4,Calibration!$B$2:$B$4,C53)</f>
        <v>413.5577038218172</v>
      </c>
      <c r="K53" s="2">
        <f>TREND(Calibration!$A$2:$A$4,Calibration!$C$2:$C$4,E53)</f>
        <v>580.44178716736701</v>
      </c>
      <c r="L53" s="2">
        <f>TREND(Calibration!$A$2:$A$4,Calibration!$D$2:$D$4,G53)</f>
        <v>640.64687858626701</v>
      </c>
    </row>
    <row r="54" spans="1:12" x14ac:dyDescent="0.25">
      <c r="A54">
        <v>260084</v>
      </c>
      <c r="B54">
        <v>14.25300026</v>
      </c>
      <c r="C54">
        <v>0.63510001000000005</v>
      </c>
      <c r="D54">
        <v>1178.0040283200001</v>
      </c>
      <c r="E54">
        <v>1.42190003</v>
      </c>
      <c r="F54">
        <v>9.9000003020963209E+37</v>
      </c>
      <c r="G54">
        <v>1.64769995</v>
      </c>
      <c r="H54">
        <v>9.9000003020963209E+37</v>
      </c>
      <c r="J54" s="2">
        <f>TREND(Calibration!$A$2:$A$4,Calibration!$B$2:$B$4,C54)</f>
        <v>406.258590981498</v>
      </c>
      <c r="K54" s="2">
        <f>TREND(Calibration!$A$2:$A$4,Calibration!$C$2:$C$4,E54)</f>
        <v>555.51933085752421</v>
      </c>
      <c r="L54" s="2">
        <f>TREND(Calibration!$A$2:$A$4,Calibration!$D$2:$D$4,G54)</f>
        <v>638.21465635973186</v>
      </c>
    </row>
    <row r="55" spans="1:12" x14ac:dyDescent="0.25">
      <c r="A55">
        <v>265085</v>
      </c>
      <c r="B55">
        <v>14.23700047</v>
      </c>
      <c r="C55">
        <v>0.64370000000000005</v>
      </c>
      <c r="D55">
        <v>389.05300903</v>
      </c>
      <c r="E55">
        <v>1.39059997</v>
      </c>
      <c r="F55">
        <v>9.9000003020963209E+37</v>
      </c>
      <c r="G55">
        <v>1.64709997</v>
      </c>
      <c r="H55">
        <v>1066.2469482399999</v>
      </c>
      <c r="J55" s="2">
        <f>TREND(Calibration!$A$2:$A$4,Calibration!$B$2:$B$4,C55)</f>
        <v>411.53357395928094</v>
      </c>
      <c r="K55" s="2">
        <f>TREND(Calibration!$A$2:$A$4,Calibration!$C$2:$C$4,E55)</f>
        <v>542.85577959531645</v>
      </c>
      <c r="L55" s="2">
        <f>TREND(Calibration!$A$2:$A$4,Calibration!$D$2:$D$4,G55)</f>
        <v>637.9673212289822</v>
      </c>
    </row>
    <row r="56" spans="1:12" x14ac:dyDescent="0.25">
      <c r="A56">
        <v>270097</v>
      </c>
      <c r="B56">
        <v>14.119999890000001</v>
      </c>
      <c r="C56">
        <v>0.64050001000000001</v>
      </c>
      <c r="D56">
        <v>1152.34997559</v>
      </c>
      <c r="E56">
        <v>1.4046000199999999</v>
      </c>
      <c r="F56">
        <v>1232.9060058600001</v>
      </c>
      <c r="G56">
        <v>1.64769995</v>
      </c>
      <c r="H56">
        <v>9.9000003020963209E+37</v>
      </c>
      <c r="J56" s="2">
        <f>TREND(Calibration!$A$2:$A$4,Calibration!$B$2:$B$4,C56)</f>
        <v>409.57079344685292</v>
      </c>
      <c r="K56" s="2">
        <f>TREND(Calibration!$A$2:$A$4,Calibration!$C$2:$C$4,E56)</f>
        <v>548.5199971990038</v>
      </c>
      <c r="L56" s="2">
        <f>TREND(Calibration!$A$2:$A$4,Calibration!$D$2:$D$4,G56)</f>
        <v>638.21465635973186</v>
      </c>
    </row>
    <row r="57" spans="1:12" x14ac:dyDescent="0.25">
      <c r="A57">
        <v>275085</v>
      </c>
      <c r="B57">
        <v>14.03499985</v>
      </c>
      <c r="C57">
        <v>0.64370000000000005</v>
      </c>
      <c r="D57">
        <v>407.38598632999998</v>
      </c>
      <c r="E57">
        <v>1.49590003</v>
      </c>
      <c r="F57">
        <v>9.9000003020963209E+37</v>
      </c>
      <c r="G57">
        <v>1.6574000099999999</v>
      </c>
      <c r="H57">
        <v>9.9000003020963209E+37</v>
      </c>
      <c r="J57" s="2">
        <f>TREND(Calibration!$A$2:$A$4,Calibration!$B$2:$B$4,C57)</f>
        <v>411.53357395928094</v>
      </c>
      <c r="K57" s="2">
        <f>TREND(Calibration!$A$2:$A$4,Calibration!$C$2:$C$4,E57)</f>
        <v>585.45865983655403</v>
      </c>
      <c r="L57" s="2">
        <f>TREND(Calibration!$A$2:$A$4,Calibration!$D$2:$D$4,G57)</f>
        <v>642.21339899845134</v>
      </c>
    </row>
    <row r="58" spans="1:12" x14ac:dyDescent="0.25">
      <c r="A58">
        <v>280085</v>
      </c>
      <c r="B58">
        <v>13.98700047</v>
      </c>
      <c r="C58">
        <v>0.64910000999999995</v>
      </c>
      <c r="D58">
        <v>674.25500488</v>
      </c>
      <c r="E58">
        <v>1.42789996</v>
      </c>
      <c r="F58">
        <v>9.9000003020963209E+37</v>
      </c>
      <c r="G58">
        <v>1.6584999600000001</v>
      </c>
      <c r="H58">
        <v>1196.3220214800001</v>
      </c>
      <c r="J58" s="2">
        <f>TREND(Calibration!$A$2:$A$4,Calibration!$B$2:$B$4,C58)</f>
        <v>414.84578255834413</v>
      </c>
      <c r="K58" s="2">
        <f>TREND(Calibration!$A$2:$A$4,Calibration!$C$2:$C$4,E58)</f>
        <v>557.94681569699924</v>
      </c>
      <c r="L58" s="2">
        <f>TREND(Calibration!$A$2:$A$4,Calibration!$D$2:$D$4,G58)</f>
        <v>642.66684124163964</v>
      </c>
    </row>
    <row r="59" spans="1:12" x14ac:dyDescent="0.25">
      <c r="A59">
        <v>285084</v>
      </c>
      <c r="B59">
        <v>13.94799995</v>
      </c>
      <c r="C59">
        <v>0.65560001000000001</v>
      </c>
      <c r="D59">
        <v>893.85400390999996</v>
      </c>
      <c r="E59">
        <v>1.39059997</v>
      </c>
      <c r="F59">
        <v>9.9000003020963209E+37</v>
      </c>
      <c r="G59">
        <v>1.6400999999999999</v>
      </c>
      <c r="H59">
        <v>9.9000003020963209E+37</v>
      </c>
      <c r="J59" s="2">
        <f>TREND(Calibration!$A$2:$A$4,Calibration!$B$2:$B$4,C59)</f>
        <v>418.83269293330846</v>
      </c>
      <c r="K59" s="2">
        <f>TREND(Calibration!$A$2:$A$4,Calibration!$C$2:$C$4,E59)</f>
        <v>542.85577959531645</v>
      </c>
      <c r="L59" s="2">
        <f>TREND(Calibration!$A$2:$A$4,Calibration!$D$2:$D$4,G59)</f>
        <v>635.08166088164842</v>
      </c>
    </row>
    <row r="60" spans="1:12" x14ac:dyDescent="0.25">
      <c r="A60">
        <v>290085</v>
      </c>
      <c r="B60">
        <v>13.885999679999999</v>
      </c>
      <c r="C60">
        <v>0.65609998000000003</v>
      </c>
      <c r="D60">
        <v>906.875</v>
      </c>
      <c r="E60">
        <v>1.3550000200000001</v>
      </c>
      <c r="F60">
        <v>1180.8850097699999</v>
      </c>
      <c r="G60">
        <v>1.64059997</v>
      </c>
      <c r="H60">
        <v>9.9000003020963209E+37</v>
      </c>
      <c r="J60" s="2">
        <f>TREND(Calibration!$A$2:$A$4,Calibration!$B$2:$B$4,C60)</f>
        <v>419.13935994564247</v>
      </c>
      <c r="K60" s="2">
        <f>TREND(Calibration!$A$2:$A$4,Calibration!$C$2:$C$4,E60)</f>
        <v>528.45255507251909</v>
      </c>
      <c r="L60" s="2">
        <f>TREND(Calibration!$A$2:$A$4,Calibration!$D$2:$D$4,G60)</f>
        <v>635.28776799408706</v>
      </c>
    </row>
    <row r="61" spans="1:12" x14ac:dyDescent="0.25">
      <c r="A61">
        <v>295085</v>
      </c>
      <c r="B61">
        <v>13.86299992</v>
      </c>
      <c r="C61">
        <v>0.64800000000000002</v>
      </c>
      <c r="D61">
        <v>1039.64904785</v>
      </c>
      <c r="E61">
        <v>1.4127000599999999</v>
      </c>
      <c r="F61">
        <v>1202.4470214800001</v>
      </c>
      <c r="G61">
        <v>1.6288000300000001</v>
      </c>
      <c r="H61">
        <v>9.9000003020963209E+37</v>
      </c>
      <c r="J61" s="2">
        <f>TREND(Calibration!$A$2:$A$4,Calibration!$B$2:$B$4,C61)</f>
        <v>414.17106851502655</v>
      </c>
      <c r="K61" s="2">
        <f>TREND(Calibration!$A$2:$A$4,Calibration!$C$2:$C$4,E61)</f>
        <v>551.79715614904842</v>
      </c>
      <c r="L61" s="2">
        <f>TREND(Calibration!$A$2:$A$4,Calibration!$D$2:$D$4,G61)</f>
        <v>630.42337300969177</v>
      </c>
    </row>
    <row r="62" spans="1:12" x14ac:dyDescent="0.25">
      <c r="A62">
        <v>300085</v>
      </c>
      <c r="B62">
        <v>13.86299992</v>
      </c>
      <c r="C62">
        <v>0.64700000999999996</v>
      </c>
      <c r="D62">
        <v>985.37597656000003</v>
      </c>
      <c r="E62">
        <v>1.5585999500000001</v>
      </c>
      <c r="F62">
        <v>9.9000003020963209E+37</v>
      </c>
      <c r="G62">
        <v>1.6297999599999999</v>
      </c>
      <c r="H62">
        <v>9.9000003020963209E+37</v>
      </c>
      <c r="J62" s="2">
        <f>TREND(Calibration!$A$2:$A$4,Calibration!$B$2:$B$4,C62)</f>
        <v>413.5577038218172</v>
      </c>
      <c r="K62" s="2">
        <f>TREND(Calibration!$A$2:$A$4,Calibration!$C$2:$C$4,E62)</f>
        <v>610.82613999653847</v>
      </c>
      <c r="L62" s="2">
        <f>TREND(Calibration!$A$2:$A$4,Calibration!$D$2:$D$4,G62)</f>
        <v>630.83558311217928</v>
      </c>
    </row>
    <row r="63" spans="1:12" x14ac:dyDescent="0.25">
      <c r="A63">
        <v>305084</v>
      </c>
      <c r="B63">
        <v>13.880000109999999</v>
      </c>
      <c r="C63">
        <v>0.64859997999999996</v>
      </c>
      <c r="D63">
        <v>635.86102295000001</v>
      </c>
      <c r="E63">
        <v>1.5305000499999999</v>
      </c>
      <c r="F63">
        <v>1157.4980468700001</v>
      </c>
      <c r="G63">
        <v>1.62609994</v>
      </c>
      <c r="H63">
        <v>1198.9830322299999</v>
      </c>
      <c r="J63" s="2">
        <f>TREND(Calibration!$A$2:$A$4,Calibration!$B$2:$B$4,C63)</f>
        <v>414.53907874376057</v>
      </c>
      <c r="K63" s="2">
        <f>TREND(Calibration!$A$2:$A$4,Calibration!$C$2:$C$4,E63)</f>
        <v>599.45732715359463</v>
      </c>
      <c r="L63" s="2">
        <f>TREND(Calibration!$A$2:$A$4,Calibration!$D$2:$D$4,G63)</f>
        <v>629.31029071830585</v>
      </c>
    </row>
    <row r="64" spans="1:12" x14ac:dyDescent="0.25">
      <c r="A64">
        <v>310085</v>
      </c>
      <c r="B64">
        <v>13.847000120000001</v>
      </c>
      <c r="C64">
        <v>0.65240001999999997</v>
      </c>
      <c r="D64">
        <v>9.9000003020963209E+37</v>
      </c>
      <c r="E64">
        <v>1.3506</v>
      </c>
      <c r="F64">
        <v>716.03997803000004</v>
      </c>
      <c r="G64">
        <v>1.61899996</v>
      </c>
      <c r="H64">
        <v>9.9000003020963209E+37</v>
      </c>
      <c r="J64" s="2">
        <f>TREND(Calibration!$A$2:$A$4,Calibration!$B$2:$B$4,C64)</f>
        <v>416.86991242088044</v>
      </c>
      <c r="K64" s="2">
        <f>TREND(Calibration!$A$2:$A$4,Calibration!$C$2:$C$4,E64)</f>
        <v>526.67237066313646</v>
      </c>
      <c r="L64" s="2">
        <f>TREND(Calibration!$A$2:$A$4,Calibration!$D$2:$D$4,G64)</f>
        <v>626.38340235266105</v>
      </c>
    </row>
    <row r="65" spans="1:12" x14ac:dyDescent="0.25">
      <c r="A65">
        <v>315084</v>
      </c>
      <c r="B65">
        <v>13.850999829999999</v>
      </c>
      <c r="C65">
        <v>0.65179997999999995</v>
      </c>
      <c r="D65">
        <v>9.9000003020963209E+37</v>
      </c>
      <c r="E65">
        <v>1.4111000300000001</v>
      </c>
      <c r="F65">
        <v>961.34997558999999</v>
      </c>
      <c r="G65">
        <v>1.61469996</v>
      </c>
      <c r="H65">
        <v>9.9000003020963209E+37</v>
      </c>
      <c r="J65" s="2">
        <f>TREND(Calibration!$A$2:$A$4,Calibration!$B$2:$B$4,C65)</f>
        <v>416.50186538989681</v>
      </c>
      <c r="K65" s="2">
        <f>TREND(Calibration!$A$2:$A$4,Calibration!$C$2:$C$4,E65)</f>
        <v>551.14980716869286</v>
      </c>
      <c r="L65" s="2">
        <f>TREND(Calibration!$A$2:$A$4,Calibration!$D$2:$D$4,G65)</f>
        <v>624.61077482803807</v>
      </c>
    </row>
    <row r="66" spans="1:12" x14ac:dyDescent="0.25">
      <c r="A66">
        <v>320098</v>
      </c>
      <c r="B66">
        <v>13.85999966</v>
      </c>
      <c r="C66">
        <v>0.65560001000000001</v>
      </c>
      <c r="D66">
        <v>1223.27502441</v>
      </c>
      <c r="E66">
        <v>1.51859999</v>
      </c>
      <c r="F66">
        <v>969.46502685999997</v>
      </c>
      <c r="G66">
        <v>1.6233999699999999</v>
      </c>
      <c r="H66">
        <v>1202.3640136700001</v>
      </c>
      <c r="J66" s="2">
        <f>TREND(Calibration!$A$2:$A$4,Calibration!$B$2:$B$4,C66)</f>
        <v>418.83269293330846</v>
      </c>
      <c r="K66" s="2">
        <f>TREND(Calibration!$A$2:$A$4,Calibration!$C$2:$C$4,E66)</f>
        <v>594.64273511021372</v>
      </c>
      <c r="L66" s="2">
        <f>TREND(Calibration!$A$2:$A$4,Calibration!$D$2:$D$4,G66)</f>
        <v>628.19725789559504</v>
      </c>
    </row>
    <row r="67" spans="1:12" x14ac:dyDescent="0.25">
      <c r="A67">
        <v>325086</v>
      </c>
      <c r="B67">
        <v>13.769000050000001</v>
      </c>
      <c r="C67">
        <v>0.65289998000000005</v>
      </c>
      <c r="D67">
        <v>9.9000003020963209E+37</v>
      </c>
      <c r="E67">
        <v>1.52349997</v>
      </c>
      <c r="F67">
        <v>490.36499022999999</v>
      </c>
      <c r="G67">
        <v>1.61689997</v>
      </c>
      <c r="H67">
        <v>9.9000003020963209E+37</v>
      </c>
      <c r="J67" s="2">
        <f>TREND(Calibration!$A$2:$A$4,Calibration!$B$2:$B$4,C67)</f>
        <v>417.17657329950623</v>
      </c>
      <c r="K67" s="2">
        <f>TREND(Calibration!$A$2:$A$4,Calibration!$C$2:$C$4,E67)</f>
        <v>596.625196099547</v>
      </c>
      <c r="L67" s="2">
        <f>TREND(Calibration!$A$2:$A$4,Calibration!$D$2:$D$4,G67)</f>
        <v>625.51770466069991</v>
      </c>
    </row>
    <row r="68" spans="1:12" x14ac:dyDescent="0.25">
      <c r="A68">
        <v>330086</v>
      </c>
      <c r="B68">
        <v>13.760000229999999</v>
      </c>
      <c r="C68">
        <v>0.64800000000000002</v>
      </c>
      <c r="D68">
        <v>785.94598388999998</v>
      </c>
      <c r="E68">
        <v>1.39709997</v>
      </c>
      <c r="F68">
        <v>725.23602295000001</v>
      </c>
      <c r="G68">
        <v>1.62010002</v>
      </c>
      <c r="H68">
        <v>9.9000003020963209E+37</v>
      </c>
      <c r="J68" s="2">
        <f>TREND(Calibration!$A$2:$A$4,Calibration!$B$2:$B$4,C68)</f>
        <v>414.17106851502655</v>
      </c>
      <c r="K68" s="2">
        <f>TREND(Calibration!$A$2:$A$4,Calibration!$C$2:$C$4,E68)</f>
        <v>545.48558551915016</v>
      </c>
      <c r="L68" s="2">
        <f>TREND(Calibration!$A$2:$A$4,Calibration!$D$2:$D$4,G68)</f>
        <v>626.83688994213469</v>
      </c>
    </row>
    <row r="69" spans="1:12" x14ac:dyDescent="0.25">
      <c r="A69">
        <v>335085</v>
      </c>
      <c r="B69">
        <v>13.769000050000001</v>
      </c>
      <c r="C69">
        <v>0.65399998000000004</v>
      </c>
      <c r="D69">
        <v>632.19201659999999</v>
      </c>
      <c r="E69">
        <v>1.38250005</v>
      </c>
      <c r="F69">
        <v>824.92498779000005</v>
      </c>
      <c r="G69">
        <v>1.6174000500000001</v>
      </c>
      <c r="H69">
        <v>9.9000003020963209E+37</v>
      </c>
      <c r="J69" s="2">
        <f>TREND(Calibration!$A$2:$A$4,Calibration!$B$2:$B$4,C69)</f>
        <v>417.85128120911554</v>
      </c>
      <c r="K69" s="2">
        <f>TREND(Calibration!$A$2:$A$4,Calibration!$C$2:$C$4,E69)</f>
        <v>539.5786691955351</v>
      </c>
      <c r="L69" s="2">
        <f>TREND(Calibration!$A$2:$A$4,Calibration!$D$2:$D$4,G69)</f>
        <v>625.723857119424</v>
      </c>
    </row>
    <row r="70" spans="1:12" x14ac:dyDescent="0.25">
      <c r="A70">
        <v>340086</v>
      </c>
      <c r="B70">
        <v>13.788999560000001</v>
      </c>
      <c r="C70">
        <v>0.65339999999999998</v>
      </c>
      <c r="D70">
        <v>140.30400084999999</v>
      </c>
      <c r="E70">
        <v>1.40629995</v>
      </c>
      <c r="F70">
        <v>9.9000003020963209E+37</v>
      </c>
      <c r="G70">
        <v>1.6244000199999999</v>
      </c>
      <c r="H70">
        <v>9.9000003020963209E+37</v>
      </c>
      <c r="J70" s="2">
        <f>TREND(Calibration!$A$2:$A$4,Calibration!$B$2:$B$4,C70)</f>
        <v>417.48327098038152</v>
      </c>
      <c r="K70" s="2">
        <f>TREND(Calibration!$A$2:$A$4,Calibration!$C$2:$C$4,E70)</f>
        <v>549.20776427348119</v>
      </c>
      <c r="L70" s="2">
        <f>TREND(Calibration!$A$2:$A$4,Calibration!$D$2:$D$4,G70)</f>
        <v>628.60951746675767</v>
      </c>
    </row>
    <row r="71" spans="1:12" x14ac:dyDescent="0.25">
      <c r="A71">
        <v>345086</v>
      </c>
      <c r="B71">
        <v>13.76599979</v>
      </c>
      <c r="C71">
        <v>0.65560001000000001</v>
      </c>
      <c r="D71">
        <v>775.91802978999999</v>
      </c>
      <c r="E71">
        <v>1.4117000099999999</v>
      </c>
      <c r="F71">
        <v>9.9000003020963209E+37</v>
      </c>
      <c r="G71">
        <v>1.62820005</v>
      </c>
      <c r="H71">
        <v>1130.5510253899999</v>
      </c>
      <c r="J71" s="2">
        <f>TREND(Calibration!$A$2:$A$4,Calibration!$B$2:$B$4,C71)</f>
        <v>418.83269293330846</v>
      </c>
      <c r="K71" s="2">
        <f>TREND(Calibration!$A$2:$A$4,Calibration!$C$2:$C$4,E71)</f>
        <v>551.39255039302839</v>
      </c>
      <c r="L71" s="2">
        <f>TREND(Calibration!$A$2:$A$4,Calibration!$D$2:$D$4,G71)</f>
        <v>630.17603787894211</v>
      </c>
    </row>
    <row r="72" spans="1:12" x14ac:dyDescent="0.25">
      <c r="A72">
        <v>350086</v>
      </c>
      <c r="B72">
        <v>13.74699974</v>
      </c>
      <c r="C72">
        <v>0.65780002000000004</v>
      </c>
      <c r="D72">
        <v>800.02301024999997</v>
      </c>
      <c r="E72">
        <v>1.41540003</v>
      </c>
      <c r="F72">
        <v>9.9000003020963209E+37</v>
      </c>
      <c r="G72">
        <v>1.6270999900000001</v>
      </c>
      <c r="H72">
        <v>9.9000003020963209E+37</v>
      </c>
      <c r="J72" s="2">
        <f>TREND(Calibration!$A$2:$A$4,Calibration!$B$2:$B$4,C72)</f>
        <v>420.18211488623547</v>
      </c>
      <c r="K72" s="2">
        <f>TREND(Calibration!$A$2:$A$4,Calibration!$C$2:$C$4,E72)</f>
        <v>552.8895249336905</v>
      </c>
      <c r="L72" s="2">
        <f>TREND(Calibration!$A$2:$A$4,Calibration!$D$2:$D$4,G72)</f>
        <v>629.72255028946847</v>
      </c>
    </row>
    <row r="73" spans="1:12" x14ac:dyDescent="0.25">
      <c r="A73">
        <v>355086</v>
      </c>
      <c r="B73">
        <v>13.772999759999999</v>
      </c>
      <c r="C73">
        <v>0.66320002</v>
      </c>
      <c r="D73">
        <v>482.17199706999997</v>
      </c>
      <c r="E73">
        <v>1.4191999399999999</v>
      </c>
      <c r="F73">
        <v>9.9000003020963209E+37</v>
      </c>
      <c r="G73">
        <v>1.6270999900000001</v>
      </c>
      <c r="H73">
        <v>9.9000003020963209E+37</v>
      </c>
      <c r="J73" s="2">
        <f>TREND(Calibration!$A$2:$A$4,Calibration!$B$2:$B$4,C73)</f>
        <v>423.49431735159038</v>
      </c>
      <c r="K73" s="2">
        <f>TREND(Calibration!$A$2:$A$4,Calibration!$C$2:$C$4,E73)</f>
        <v>554.42691352261897</v>
      </c>
      <c r="L73" s="2">
        <f>TREND(Calibration!$A$2:$A$4,Calibration!$D$2:$D$4,G73)</f>
        <v>629.72255028946847</v>
      </c>
    </row>
    <row r="74" spans="1:12" x14ac:dyDescent="0.25">
      <c r="A74">
        <v>360085</v>
      </c>
      <c r="B74">
        <v>13.80500031</v>
      </c>
      <c r="C74">
        <v>0.66100000999999997</v>
      </c>
      <c r="D74">
        <v>292.07800293000003</v>
      </c>
      <c r="E74">
        <v>1.4861999800000001</v>
      </c>
      <c r="F74">
        <v>9.9000003020963209E+37</v>
      </c>
      <c r="G74">
        <v>1.6368999500000001</v>
      </c>
      <c r="H74">
        <v>9.9000003020963209E+37</v>
      </c>
      <c r="J74" s="2">
        <f>TREND(Calibration!$A$2:$A$4,Calibration!$B$2:$B$4,C74)</f>
        <v>422.14489539866344</v>
      </c>
      <c r="K74" s="2">
        <f>TREND(Calibration!$A$2:$A$4,Calibration!$C$2:$C$4,E74)</f>
        <v>581.53415999786432</v>
      </c>
      <c r="L74" s="2">
        <f>TREND(Calibration!$A$2:$A$4,Calibration!$D$2:$D$4,G74)</f>
        <v>633.76247560021363</v>
      </c>
    </row>
    <row r="75" spans="1:12" x14ac:dyDescent="0.25">
      <c r="A75">
        <v>365087</v>
      </c>
      <c r="B75">
        <v>13.82800007</v>
      </c>
      <c r="C75">
        <v>0.66860001999999996</v>
      </c>
      <c r="D75">
        <v>479.30801392000001</v>
      </c>
      <c r="E75">
        <v>1.42620003</v>
      </c>
      <c r="F75">
        <v>9.9000003020963209E+37</v>
      </c>
      <c r="G75">
        <v>1.6400999999999999</v>
      </c>
      <c r="H75">
        <v>9.9000003020963209E+37</v>
      </c>
      <c r="J75" s="2">
        <f>TREND(Calibration!$A$2:$A$4,Calibration!$B$2:$B$4,C75)</f>
        <v>426.8065198169453</v>
      </c>
      <c r="K75" s="2">
        <f>TREND(Calibration!$A$2:$A$4,Calibration!$C$2:$C$4,E75)</f>
        <v>557.25904862252185</v>
      </c>
      <c r="L75" s="2">
        <f>TREND(Calibration!$A$2:$A$4,Calibration!$D$2:$D$4,G75)</f>
        <v>635.08166088164842</v>
      </c>
    </row>
    <row r="76" spans="1:12" x14ac:dyDescent="0.25">
      <c r="A76">
        <v>370086</v>
      </c>
      <c r="B76">
        <v>13.87300014</v>
      </c>
      <c r="C76">
        <v>0.66210002000000001</v>
      </c>
      <c r="D76">
        <v>604.00897216999999</v>
      </c>
      <c r="E76">
        <v>1.44410002</v>
      </c>
      <c r="F76">
        <v>9.9000003020963209E+37</v>
      </c>
      <c r="G76">
        <v>1.6411999500000001</v>
      </c>
      <c r="H76">
        <v>9.9000003020963209E+37</v>
      </c>
      <c r="J76" s="2">
        <f>TREND(Calibration!$A$2:$A$4,Calibration!$B$2:$B$4,C76)</f>
        <v>422.81960944198107</v>
      </c>
      <c r="K76" s="2">
        <f>TREND(Calibration!$A$2:$A$4,Calibration!$C$2:$C$4,E76)</f>
        <v>564.5011255053779</v>
      </c>
      <c r="L76" s="2">
        <f>TREND(Calibration!$A$2:$A$4,Calibration!$D$2:$D$4,G76)</f>
        <v>635.53510312483661</v>
      </c>
    </row>
    <row r="77" spans="1:12" x14ac:dyDescent="0.25">
      <c r="A77">
        <v>375086</v>
      </c>
      <c r="B77">
        <v>13.88899994</v>
      </c>
      <c r="C77">
        <v>0.66149997999999999</v>
      </c>
      <c r="D77">
        <v>338.70800781000003</v>
      </c>
      <c r="E77">
        <v>1.47860003</v>
      </c>
      <c r="F77">
        <v>9.9000003020963209E+37</v>
      </c>
      <c r="G77">
        <v>1.6449999799999999</v>
      </c>
      <c r="H77">
        <v>9.9000003020963209E+37</v>
      </c>
      <c r="J77" s="2">
        <f>TREND(Calibration!$A$2:$A$4,Calibration!$B$2:$B$4,C77)</f>
        <v>422.45156241099738</v>
      </c>
      <c r="K77" s="2">
        <f>TREND(Calibration!$A$2:$A$4,Calibration!$C$2:$C$4,E77)</f>
        <v>578.45933022388886</v>
      </c>
      <c r="L77" s="2">
        <f>TREND(Calibration!$A$2:$A$4,Calibration!$D$2:$D$4,G77)</f>
        <v>637.10162353702106</v>
      </c>
    </row>
    <row r="78" spans="1:12" x14ac:dyDescent="0.25">
      <c r="A78">
        <v>380086</v>
      </c>
      <c r="B78">
        <v>13.880000109999999</v>
      </c>
      <c r="C78">
        <v>0.66700000000000004</v>
      </c>
      <c r="D78">
        <v>511.07199097</v>
      </c>
      <c r="E78">
        <v>1.55910003</v>
      </c>
      <c r="F78">
        <v>9.9000003020963209E+37</v>
      </c>
      <c r="G78">
        <v>1.6449999799999999</v>
      </c>
      <c r="H78">
        <v>9.9000003020963209E+37</v>
      </c>
      <c r="J78" s="2">
        <f>TREND(Calibration!$A$2:$A$4,Calibration!$B$2:$B$4,C78)</f>
        <v>425.8251142264607</v>
      </c>
      <c r="K78" s="2">
        <f>TREND(Calibration!$A$2:$A$4,Calibration!$C$2:$C$4,E78)</f>
        <v>611.02846512675239</v>
      </c>
      <c r="L78" s="2">
        <f>TREND(Calibration!$A$2:$A$4,Calibration!$D$2:$D$4,G78)</f>
        <v>637.10162353702106</v>
      </c>
    </row>
    <row r="79" spans="1:12" x14ac:dyDescent="0.25">
      <c r="A79">
        <v>385086</v>
      </c>
      <c r="B79">
        <v>13.940999980000001</v>
      </c>
      <c r="C79">
        <v>0.67720002000000001</v>
      </c>
      <c r="D79">
        <v>530.11700439000003</v>
      </c>
      <c r="E79">
        <v>1.4818999799999999</v>
      </c>
      <c r="F79">
        <v>9.9000003020963209E+37</v>
      </c>
      <c r="G79">
        <v>1.6444000000000001</v>
      </c>
      <c r="H79">
        <v>9.9000003020963209E+37</v>
      </c>
      <c r="J79" s="2">
        <f>TREND(Calibration!$A$2:$A$4,Calibration!$B$2:$B$4,C79)</f>
        <v>432.08150892843656</v>
      </c>
      <c r="K79" s="2">
        <f>TREND(Calibration!$A$2:$A$4,Calibration!$C$2:$C$4,E79)</f>
        <v>579.79444223286657</v>
      </c>
      <c r="L79" s="2">
        <f>TREND(Calibration!$A$2:$A$4,Calibration!$D$2:$D$4,G79)</f>
        <v>636.85428840627151</v>
      </c>
    </row>
    <row r="80" spans="1:12" x14ac:dyDescent="0.25">
      <c r="A80">
        <v>390087</v>
      </c>
      <c r="B80">
        <v>14.041999819999999</v>
      </c>
      <c r="C80">
        <v>0.67610002000000002</v>
      </c>
      <c r="D80">
        <v>829.62200928000004</v>
      </c>
      <c r="E80">
        <v>1.51859999</v>
      </c>
      <c r="F80">
        <v>9.9000003020963209E+37</v>
      </c>
      <c r="G80">
        <v>1.6460000299999999</v>
      </c>
      <c r="H80">
        <v>1174.2039794899999</v>
      </c>
      <c r="J80" s="2">
        <f>TREND(Calibration!$A$2:$A$4,Calibration!$B$2:$B$4,C80)</f>
        <v>431.40680101882725</v>
      </c>
      <c r="K80" s="2">
        <f>TREND(Calibration!$A$2:$A$4,Calibration!$C$2:$C$4,E80)</f>
        <v>594.64273511021372</v>
      </c>
      <c r="L80" s="2">
        <f>TREND(Calibration!$A$2:$A$4,Calibration!$D$2:$D$4,G80)</f>
        <v>637.51388310818368</v>
      </c>
    </row>
    <row r="81" spans="1:12" x14ac:dyDescent="0.25">
      <c r="A81">
        <v>395086</v>
      </c>
      <c r="B81">
        <v>14.11699963</v>
      </c>
      <c r="C81">
        <v>0.68150001999999998</v>
      </c>
      <c r="D81">
        <v>924.45800781000003</v>
      </c>
      <c r="E81">
        <v>1.5730999699999999</v>
      </c>
      <c r="F81">
        <v>9.9000003020963209E+37</v>
      </c>
      <c r="G81">
        <v>1.64660001</v>
      </c>
      <c r="H81">
        <v>9.9000003020963209E+37</v>
      </c>
      <c r="J81" s="2">
        <f>TREND(Calibration!$A$2:$A$4,Calibration!$B$2:$B$4,C81)</f>
        <v>434.71900348418217</v>
      </c>
      <c r="K81" s="2">
        <f>TREND(Calibration!$A$2:$A$4,Calibration!$C$2:$C$4,E81)</f>
        <v>616.69263822603182</v>
      </c>
      <c r="L81" s="2">
        <f>TREND(Calibration!$A$2:$A$4,Calibration!$D$2:$D$4,G81)</f>
        <v>637.76121823893322</v>
      </c>
    </row>
    <row r="82" spans="1:12" x14ac:dyDescent="0.25">
      <c r="A82">
        <v>400086</v>
      </c>
      <c r="B82">
        <v>14.22399998</v>
      </c>
      <c r="C82">
        <v>0.67400002000000003</v>
      </c>
      <c r="D82">
        <v>9.9000003020963209E+37</v>
      </c>
      <c r="E82">
        <v>1.5283000499999999</v>
      </c>
      <c r="F82">
        <v>1063.2819824200001</v>
      </c>
      <c r="G82">
        <v>1.64279997</v>
      </c>
      <c r="H82">
        <v>9.9000003020963209E+37</v>
      </c>
      <c r="J82" s="2">
        <f>TREND(Calibration!$A$2:$A$4,Calibration!$B$2:$B$4,C82)</f>
        <v>430.11872228230033</v>
      </c>
      <c r="K82" s="2">
        <f>TREND(Calibration!$A$2:$A$4,Calibration!$C$2:$C$4,E82)</f>
        <v>598.56723899475867</v>
      </c>
      <c r="L82" s="2">
        <f>TREND(Calibration!$A$2:$A$4,Calibration!$D$2:$D$4,G82)</f>
        <v>636.19469370435922</v>
      </c>
    </row>
    <row r="83" spans="1:12" x14ac:dyDescent="0.25">
      <c r="A83">
        <v>405087</v>
      </c>
      <c r="B83">
        <v>14.4090004</v>
      </c>
      <c r="C83">
        <v>0.68210000000000004</v>
      </c>
      <c r="D83">
        <v>525.25500488</v>
      </c>
      <c r="E83">
        <v>1.6698000399999999</v>
      </c>
      <c r="F83">
        <v>9.9000003020963209E+37</v>
      </c>
      <c r="G83">
        <v>1.64709997</v>
      </c>
      <c r="H83">
        <v>1001.23199463</v>
      </c>
      <c r="J83" s="2">
        <f>TREND(Calibration!$A$2:$A$4,Calibration!$B$2:$B$4,C83)</f>
        <v>435.08701371291625</v>
      </c>
      <c r="K83" s="2">
        <f>TREND(Calibration!$A$2:$A$4,Calibration!$C$2:$C$4,E83)</f>
        <v>655.81608698312925</v>
      </c>
      <c r="L83" s="2">
        <f>TREND(Calibration!$A$2:$A$4,Calibration!$D$2:$D$4,G83)</f>
        <v>637.9673212289822</v>
      </c>
    </row>
    <row r="84" spans="1:12" x14ac:dyDescent="0.25">
      <c r="A84">
        <v>410086</v>
      </c>
      <c r="B84">
        <v>14.50300026</v>
      </c>
      <c r="C84">
        <v>0.68260001999999997</v>
      </c>
      <c r="D84">
        <v>983.46997069999998</v>
      </c>
      <c r="E84">
        <v>1.55260003</v>
      </c>
      <c r="F84">
        <v>9.9000003020963209E+37</v>
      </c>
      <c r="G84">
        <v>1.63849998</v>
      </c>
      <c r="H84">
        <v>9.9000003020963209E+37</v>
      </c>
      <c r="J84" s="2">
        <f>TREND(Calibration!$A$2:$A$4,Calibration!$B$2:$B$4,C84)</f>
        <v>435.39371139379153</v>
      </c>
      <c r="K84" s="2">
        <f>TREND(Calibration!$A$2:$A$4,Calibration!$C$2:$C$4,E84)</f>
        <v>608.39865920291868</v>
      </c>
      <c r="L84" s="2">
        <f>TREND(Calibration!$A$2:$A$4,Calibration!$D$2:$D$4,G84)</f>
        <v>634.4220703021258</v>
      </c>
    </row>
    <row r="85" spans="1:12" x14ac:dyDescent="0.25">
      <c r="A85">
        <v>415086</v>
      </c>
      <c r="B85">
        <v>14.652000429999999</v>
      </c>
      <c r="C85">
        <v>0.67830002</v>
      </c>
      <c r="D85">
        <v>985.32000731999995</v>
      </c>
      <c r="E85">
        <v>1.59370005</v>
      </c>
      <c r="F85">
        <v>9.9000003020963209E+37</v>
      </c>
      <c r="G85">
        <v>1.6319999700000001</v>
      </c>
      <c r="H85">
        <v>9.9000003020963209E+37</v>
      </c>
      <c r="J85" s="2">
        <f>TREND(Calibration!$A$2:$A$4,Calibration!$B$2:$B$4,C85)</f>
        <v>432.75621683804593</v>
      </c>
      <c r="K85" s="2">
        <f>TREND(Calibration!$A$2:$A$4,Calibration!$C$2:$C$4,E85)</f>
        <v>625.02713244379311</v>
      </c>
      <c r="L85" s="2">
        <f>TREND(Calibration!$A$2:$A$4,Calibration!$D$2:$D$4,G85)</f>
        <v>631.74251294484111</v>
      </c>
    </row>
    <row r="86" spans="1:12" x14ac:dyDescent="0.25">
      <c r="A86">
        <v>420087</v>
      </c>
      <c r="B86">
        <v>14.78199959</v>
      </c>
      <c r="C86">
        <v>0.67339998000000001</v>
      </c>
      <c r="D86">
        <v>971.53100586000005</v>
      </c>
      <c r="E86">
        <v>1.6184999900000001</v>
      </c>
      <c r="F86">
        <v>9.9000003020963209E+37</v>
      </c>
      <c r="G86">
        <v>1.6233999699999999</v>
      </c>
      <c r="H86">
        <v>1251.97497559</v>
      </c>
      <c r="J86" s="2">
        <f>TREND(Calibration!$A$2:$A$4,Calibration!$B$2:$B$4,C86)</f>
        <v>429.75067525131669</v>
      </c>
      <c r="K86" s="2">
        <f>TREND(Calibration!$A$2:$A$4,Calibration!$C$2:$C$4,E86)</f>
        <v>635.06082923190399</v>
      </c>
      <c r="L86" s="2">
        <f>TREND(Calibration!$A$2:$A$4,Calibration!$D$2:$D$4,G86)</f>
        <v>628.19725789559504</v>
      </c>
    </row>
    <row r="87" spans="1:12" x14ac:dyDescent="0.25">
      <c r="A87">
        <v>425086</v>
      </c>
      <c r="B87">
        <v>14.84300041</v>
      </c>
      <c r="C87">
        <v>0.67559999000000004</v>
      </c>
      <c r="D87">
        <v>926.70397949000005</v>
      </c>
      <c r="E87">
        <v>1.5332000299999999</v>
      </c>
      <c r="F87">
        <v>9.9000003020963209E+37</v>
      </c>
      <c r="G87">
        <v>1.6223000299999999</v>
      </c>
      <c r="H87">
        <v>9.9000003020963209E+37</v>
      </c>
      <c r="J87" s="2">
        <f>TREND(Calibration!$A$2:$A$4,Calibration!$B$2:$B$4,C87)</f>
        <v>431.10009720424364</v>
      </c>
      <c r="K87" s="2">
        <f>TREND(Calibration!$A$2:$A$4,Calibration!$C$2:$C$4,E87)</f>
        <v>600.54969998409194</v>
      </c>
      <c r="L87" s="2">
        <f>TREND(Calibration!$A$2:$A$4,Calibration!$D$2:$D$4,G87)</f>
        <v>627.74381977479652</v>
      </c>
    </row>
    <row r="88" spans="1:12" x14ac:dyDescent="0.25">
      <c r="A88">
        <v>430087</v>
      </c>
      <c r="B88">
        <v>14.911000250000001</v>
      </c>
      <c r="C88">
        <v>0.67019998999999997</v>
      </c>
      <c r="D88">
        <v>1129.2199707</v>
      </c>
      <c r="E88">
        <v>1.62549996</v>
      </c>
      <c r="F88">
        <v>9.9000003020963209E+37</v>
      </c>
      <c r="G88">
        <v>1.6217000500000001</v>
      </c>
      <c r="H88">
        <v>9.9000003020963209E+37</v>
      </c>
      <c r="J88" s="2">
        <f>TREND(Calibration!$A$2:$A$4,Calibration!$B$2:$B$4,C88)</f>
        <v>427.78789473888867</v>
      </c>
      <c r="K88" s="2">
        <f>TREND(Calibration!$A$2:$A$4,Calibration!$C$2:$C$4,E88)</f>
        <v>637.89291578154359</v>
      </c>
      <c r="L88" s="2">
        <f>TREND(Calibration!$A$2:$A$4,Calibration!$D$2:$D$4,G88)</f>
        <v>627.49648464404697</v>
      </c>
    </row>
    <row r="89" spans="1:12" x14ac:dyDescent="0.25">
      <c r="A89">
        <v>435098</v>
      </c>
      <c r="B89">
        <v>14.934000019999999</v>
      </c>
      <c r="C89">
        <v>0.67290002000000004</v>
      </c>
      <c r="D89">
        <v>1171.6550293</v>
      </c>
      <c r="E89">
        <v>1.77569997</v>
      </c>
      <c r="F89">
        <v>9.9000003020963209E+37</v>
      </c>
      <c r="G89">
        <v>1.62820005</v>
      </c>
      <c r="H89">
        <v>9.9000003020963209E+37</v>
      </c>
      <c r="J89" s="2">
        <f>TREND(Calibration!$A$2:$A$4,Calibration!$B$2:$B$4,C89)</f>
        <v>429.44401437269096</v>
      </c>
      <c r="K89" s="2">
        <f>TREND(Calibration!$A$2:$A$4,Calibration!$C$2:$C$4,E89)</f>
        <v>698.66166594429455</v>
      </c>
      <c r="L89" s="2">
        <f>TREND(Calibration!$A$2:$A$4,Calibration!$D$2:$D$4,G89)</f>
        <v>630.17603787894211</v>
      </c>
    </row>
    <row r="90" spans="1:12" x14ac:dyDescent="0.25">
      <c r="A90">
        <v>440087</v>
      </c>
      <c r="B90">
        <v>14.963000299999999</v>
      </c>
      <c r="C90">
        <v>0.66640001999999998</v>
      </c>
      <c r="D90">
        <v>954.53900146000001</v>
      </c>
      <c r="E90">
        <v>1.69790006</v>
      </c>
      <c r="F90">
        <v>1269.1629638700001</v>
      </c>
      <c r="G90">
        <v>1.62390006</v>
      </c>
      <c r="H90">
        <v>9.9000003020963209E+37</v>
      </c>
      <c r="J90" s="2">
        <f>TREND(Calibration!$A$2:$A$4,Calibration!$B$2:$B$4,C90)</f>
        <v>425.45710399772662</v>
      </c>
      <c r="K90" s="2">
        <f>TREND(Calibration!$A$2:$A$4,Calibration!$C$2:$C$4,E90)</f>
        <v>667.18494837633625</v>
      </c>
      <c r="L90" s="2">
        <f>TREND(Calibration!$A$2:$A$4,Calibration!$D$2:$D$4,G90)</f>
        <v>628.4034144767088</v>
      </c>
    </row>
    <row r="91" spans="1:12" x14ac:dyDescent="0.25">
      <c r="A91">
        <v>445087</v>
      </c>
      <c r="B91">
        <v>15.03499985</v>
      </c>
      <c r="C91">
        <v>0.66049999000000004</v>
      </c>
      <c r="D91">
        <v>637.09100341999999</v>
      </c>
      <c r="E91">
        <v>1.68920004</v>
      </c>
      <c r="F91">
        <v>1283.5100097699999</v>
      </c>
      <c r="G91">
        <v>1.6227999900000001</v>
      </c>
      <c r="H91">
        <v>1280.6149902300001</v>
      </c>
      <c r="J91" s="2">
        <f>TREND(Calibration!$A$2:$A$4,Calibration!$B$2:$B$4,C91)</f>
        <v>421.83819771778815</v>
      </c>
      <c r="K91" s="2">
        <f>TREND(Calibration!$A$2:$A$4,Calibration!$C$2:$C$4,E91)</f>
        <v>663.66504620195599</v>
      </c>
      <c r="L91" s="2">
        <f>TREND(Calibration!$A$2:$A$4,Calibration!$D$2:$D$4,G91)</f>
        <v>627.9499227648455</v>
      </c>
    </row>
    <row r="92" spans="1:12" x14ac:dyDescent="0.25">
      <c r="A92">
        <v>450086</v>
      </c>
      <c r="B92">
        <v>15.06400013</v>
      </c>
      <c r="C92">
        <v>0.66049999000000004</v>
      </c>
      <c r="D92">
        <v>665.24902343999997</v>
      </c>
      <c r="E92">
        <v>1.8301999600000001</v>
      </c>
      <c r="F92">
        <v>9.9000003020963209E+37</v>
      </c>
      <c r="G92">
        <v>1.625</v>
      </c>
      <c r="H92">
        <v>9.9000003020963209E+37</v>
      </c>
      <c r="J92" s="2">
        <f>TREND(Calibration!$A$2:$A$4,Calibration!$B$2:$B$4,C92)</f>
        <v>421.83819771778815</v>
      </c>
      <c r="K92" s="2">
        <f>TREND(Calibration!$A$2:$A$4,Calibration!$C$2:$C$4,E92)</f>
        <v>720.711573105968</v>
      </c>
      <c r="L92" s="2">
        <f>TREND(Calibration!$A$2:$A$4,Calibration!$D$2:$D$4,G92)</f>
        <v>628.85685259750733</v>
      </c>
    </row>
    <row r="93" spans="1:12" x14ac:dyDescent="0.25">
      <c r="A93">
        <v>455104</v>
      </c>
      <c r="B93">
        <v>15.06700039</v>
      </c>
      <c r="C93">
        <v>0.65990000999999998</v>
      </c>
      <c r="D93">
        <v>9.9000003020963209E+37</v>
      </c>
      <c r="E93">
        <v>1.70220006</v>
      </c>
      <c r="F93">
        <v>426.71301269999998</v>
      </c>
      <c r="G93">
        <v>1.6244000199999999</v>
      </c>
      <c r="H93">
        <v>9.9000003020963209E+37</v>
      </c>
      <c r="J93" s="2">
        <f>TREND(Calibration!$A$2:$A$4,Calibration!$B$2:$B$4,C93)</f>
        <v>421.47018748905407</v>
      </c>
      <c r="K93" s="2">
        <f>TREND(Calibration!$A$2:$A$4,Calibration!$C$2:$C$4,E93)</f>
        <v>668.924666141334</v>
      </c>
      <c r="L93" s="2">
        <f>TREND(Calibration!$A$2:$A$4,Calibration!$D$2:$D$4,G93)</f>
        <v>628.60951746675767</v>
      </c>
    </row>
    <row r="94" spans="1:12" x14ac:dyDescent="0.25">
      <c r="A94">
        <v>460087</v>
      </c>
      <c r="B94">
        <v>15.131999970000001</v>
      </c>
      <c r="C94">
        <v>0.66320002</v>
      </c>
      <c r="D94">
        <v>838.91998291000004</v>
      </c>
      <c r="E94">
        <v>1.6612000499999999</v>
      </c>
      <c r="F94">
        <v>893.28100586000005</v>
      </c>
      <c r="G94">
        <v>1.6227999900000001</v>
      </c>
      <c r="H94">
        <v>1316.2609863299999</v>
      </c>
      <c r="J94" s="2">
        <f>TREND(Calibration!$A$2:$A$4,Calibration!$B$2:$B$4,C94)</f>
        <v>423.49431735159038</v>
      </c>
      <c r="K94" s="2">
        <f>TREND(Calibration!$A$2:$A$4,Calibration!$C$2:$C$4,E94)</f>
        <v>652.33665549898922</v>
      </c>
      <c r="L94" s="2">
        <f>TREND(Calibration!$A$2:$A$4,Calibration!$D$2:$D$4,G94)</f>
        <v>627.9499227648455</v>
      </c>
    </row>
    <row r="95" spans="1:12" x14ac:dyDescent="0.25">
      <c r="A95">
        <v>465086</v>
      </c>
      <c r="B95">
        <v>15.20699978</v>
      </c>
      <c r="C95">
        <v>0.66259997999999998</v>
      </c>
      <c r="D95">
        <v>1360.4670410199999</v>
      </c>
      <c r="E95">
        <v>1.65900004</v>
      </c>
      <c r="F95">
        <v>661.66699218999997</v>
      </c>
      <c r="G95">
        <v>1.63419998</v>
      </c>
      <c r="H95">
        <v>9.9000003020963209E+37</v>
      </c>
      <c r="J95" s="2">
        <f>TREND(Calibration!$A$2:$A$4,Calibration!$B$2:$B$4,C95)</f>
        <v>423.12627032060675</v>
      </c>
      <c r="K95" s="2">
        <f>TREND(Calibration!$A$2:$A$4,Calibration!$C$2:$C$4,E95)</f>
        <v>651.4465632942979</v>
      </c>
      <c r="L95" s="2">
        <f>TREND(Calibration!$A$2:$A$4,Calibration!$D$2:$D$4,G95)</f>
        <v>632.64944277750283</v>
      </c>
    </row>
    <row r="96" spans="1:12" x14ac:dyDescent="0.25">
      <c r="A96">
        <v>470086</v>
      </c>
      <c r="B96">
        <v>15.225999829999999</v>
      </c>
      <c r="C96">
        <v>0.65780002000000004</v>
      </c>
      <c r="D96">
        <v>9.9000003020963209E+37</v>
      </c>
      <c r="E96">
        <v>1.52719998</v>
      </c>
      <c r="F96">
        <v>284.36999512</v>
      </c>
      <c r="G96">
        <v>1.6390000600000001</v>
      </c>
      <c r="H96">
        <v>9.9000003020963209E+37</v>
      </c>
      <c r="J96" s="2">
        <f>TREND(Calibration!$A$2:$A$4,Calibration!$B$2:$B$4,C96)</f>
        <v>420.18211488623547</v>
      </c>
      <c r="K96" s="2">
        <f>TREND(Calibration!$A$2:$A$4,Calibration!$C$2:$C$4,E96)</f>
        <v>598.12216659435376</v>
      </c>
      <c r="L96" s="2">
        <f>TREND(Calibration!$A$2:$A$4,Calibration!$D$2:$D$4,G96)</f>
        <v>634.62822276084989</v>
      </c>
    </row>
    <row r="97" spans="1:12" x14ac:dyDescent="0.25">
      <c r="A97">
        <v>475086</v>
      </c>
      <c r="B97">
        <v>15.17399979</v>
      </c>
      <c r="C97">
        <v>0.65829998000000001</v>
      </c>
      <c r="D97">
        <v>9.9000003020963209E+37</v>
      </c>
      <c r="E97">
        <v>1.58070004</v>
      </c>
      <c r="F97">
        <v>211.63999939000001</v>
      </c>
      <c r="G97">
        <v>1.6444000000000001</v>
      </c>
      <c r="H97">
        <v>9.9000003020963209E+37</v>
      </c>
      <c r="J97" s="2">
        <f>TREND(Calibration!$A$2:$A$4,Calibration!$B$2:$B$4,C97)</f>
        <v>420.48877576486115</v>
      </c>
      <c r="K97" s="2">
        <f>TREND(Calibration!$A$2:$A$4,Calibration!$C$2:$C$4,E97)</f>
        <v>619.76751655027044</v>
      </c>
      <c r="L97" s="2">
        <f>TREND(Calibration!$A$2:$A$4,Calibration!$D$2:$D$4,G97)</f>
        <v>636.85428840627151</v>
      </c>
    </row>
    <row r="98" spans="1:12" x14ac:dyDescent="0.25">
      <c r="A98">
        <v>480086</v>
      </c>
      <c r="B98">
        <v>15.09000015</v>
      </c>
      <c r="C98">
        <v>0.66100000999999997</v>
      </c>
      <c r="D98">
        <v>1011.35498047</v>
      </c>
      <c r="E98">
        <v>1.56400001</v>
      </c>
      <c r="F98">
        <v>348.41598511000001</v>
      </c>
      <c r="G98">
        <v>1.64769995</v>
      </c>
      <c r="H98">
        <v>9.9000003020963209E+37</v>
      </c>
      <c r="J98" s="2">
        <f>TREND(Calibration!$A$2:$A$4,Calibration!$B$2:$B$4,C98)</f>
        <v>422.14489539866344</v>
      </c>
      <c r="K98" s="2">
        <f>TREND(Calibration!$A$2:$A$4,Calibration!$C$2:$C$4,E98)</f>
        <v>613.01092611608578</v>
      </c>
      <c r="L98" s="2">
        <f>TREND(Calibration!$A$2:$A$4,Calibration!$D$2:$D$4,G98)</f>
        <v>638.21465635973186</v>
      </c>
    </row>
    <row r="99" spans="1:12" x14ac:dyDescent="0.25">
      <c r="A99">
        <v>485086</v>
      </c>
      <c r="B99">
        <v>15.024999619999999</v>
      </c>
      <c r="C99">
        <v>0.67019998999999997</v>
      </c>
      <c r="D99">
        <v>611.61602783000001</v>
      </c>
      <c r="E99">
        <v>1.48670006</v>
      </c>
      <c r="F99">
        <v>687.70202637</v>
      </c>
      <c r="G99">
        <v>1.64660001</v>
      </c>
      <c r="H99">
        <v>9.9000003020963209E+37</v>
      </c>
      <c r="J99" s="2">
        <f>TREND(Calibration!$A$2:$A$4,Calibration!$B$2:$B$4,C99)</f>
        <v>427.78789473888867</v>
      </c>
      <c r="K99" s="2">
        <f>TREND(Calibration!$A$2:$A$4,Calibration!$C$2:$C$4,E99)</f>
        <v>581.73648512807824</v>
      </c>
      <c r="L99" s="2">
        <f>TREND(Calibration!$A$2:$A$4,Calibration!$D$2:$D$4,G99)</f>
        <v>637.76121823893322</v>
      </c>
    </row>
    <row r="100" spans="1:12" x14ac:dyDescent="0.25">
      <c r="A100">
        <v>490086</v>
      </c>
      <c r="B100">
        <v>14.94999981</v>
      </c>
      <c r="C100">
        <v>0.66530001000000005</v>
      </c>
      <c r="D100">
        <v>567.14599609000004</v>
      </c>
      <c r="E100">
        <v>1.6244000199999999</v>
      </c>
      <c r="F100">
        <v>9.9000003020963209E+37</v>
      </c>
      <c r="G100">
        <v>1.64709997</v>
      </c>
      <c r="H100">
        <v>9.9000003020963209E+37</v>
      </c>
      <c r="J100" s="2">
        <f>TREND(Calibration!$A$2:$A$4,Calibration!$B$2:$B$4,C100)</f>
        <v>424.7823899544091</v>
      </c>
      <c r="K100" s="2">
        <f>TREND(Calibration!$A$2:$A$4,Calibration!$C$2:$C$4,E100)</f>
        <v>637.44789597725719</v>
      </c>
      <c r="L100" s="2">
        <f>TREND(Calibration!$A$2:$A$4,Calibration!$D$2:$D$4,G100)</f>
        <v>637.9673212289822</v>
      </c>
    </row>
    <row r="101" spans="1:12" x14ac:dyDescent="0.25">
      <c r="A101">
        <v>495085</v>
      </c>
      <c r="B101">
        <v>14.972999570000001</v>
      </c>
      <c r="C101">
        <v>0.66100000999999997</v>
      </c>
      <c r="D101">
        <v>565.88598633000004</v>
      </c>
      <c r="E101">
        <v>1.5607000600000001</v>
      </c>
      <c r="F101">
        <v>9.9000003020963209E+37</v>
      </c>
      <c r="G101">
        <v>1.6605999499999999</v>
      </c>
      <c r="H101">
        <v>9.9000003020963209E+37</v>
      </c>
      <c r="J101" s="2">
        <f>TREND(Calibration!$A$2:$A$4,Calibration!$B$2:$B$4,C101)</f>
        <v>422.14489539866344</v>
      </c>
      <c r="K101" s="2">
        <f>TREND(Calibration!$A$2:$A$4,Calibration!$C$2:$C$4,E101)</f>
        <v>611.67581410710807</v>
      </c>
      <c r="L101" s="2">
        <f>TREND(Calibration!$A$2:$A$4,Calibration!$D$2:$D$4,G101)</f>
        <v>643.53253893360068</v>
      </c>
    </row>
    <row r="102" spans="1:12" x14ac:dyDescent="0.25">
      <c r="A102">
        <v>500084</v>
      </c>
      <c r="B102">
        <v>15.09000015</v>
      </c>
      <c r="C102">
        <v>0.65780002000000004</v>
      </c>
      <c r="D102">
        <v>587.42297363</v>
      </c>
      <c r="E102">
        <v>1.4673000599999999</v>
      </c>
      <c r="F102">
        <v>9.9000003020963209E+37</v>
      </c>
      <c r="G102">
        <v>1.6605999499999999</v>
      </c>
      <c r="H102">
        <v>9.9000003020963209E+37</v>
      </c>
      <c r="J102" s="2">
        <f>TREND(Calibration!$A$2:$A$4,Calibration!$B$2:$B$4,C102)</f>
        <v>420.18211488623547</v>
      </c>
      <c r="K102" s="2">
        <f>TREND(Calibration!$A$2:$A$4,Calibration!$C$2:$C$4,E102)</f>
        <v>573.88752590925151</v>
      </c>
      <c r="L102" s="2">
        <f>TREND(Calibration!$A$2:$A$4,Calibration!$D$2:$D$4,G102)</f>
        <v>643.53253893360068</v>
      </c>
    </row>
    <row r="103" spans="1:12" x14ac:dyDescent="0.25">
      <c r="A103">
        <v>505085</v>
      </c>
      <c r="B103">
        <v>15.161000250000001</v>
      </c>
      <c r="C103">
        <v>0.66259997999999998</v>
      </c>
      <c r="D103">
        <v>757.40600586000005</v>
      </c>
      <c r="E103">
        <v>1.42680001</v>
      </c>
      <c r="F103">
        <v>9.9000003020963209E+37</v>
      </c>
      <c r="G103">
        <v>1.6617000099999999</v>
      </c>
      <c r="H103">
        <v>1320.0469970700001</v>
      </c>
      <c r="J103" s="2">
        <f>TREND(Calibration!$A$2:$A$4,Calibration!$B$2:$B$4,C103)</f>
        <v>423.12627032060675</v>
      </c>
      <c r="K103" s="2">
        <f>TREND(Calibration!$A$2:$A$4,Calibration!$C$2:$C$4,E103)</f>
        <v>557.50179184685749</v>
      </c>
      <c r="L103" s="2">
        <f>TREND(Calibration!$A$2:$A$4,Calibration!$D$2:$D$4,G103)</f>
        <v>643.98602652307432</v>
      </c>
    </row>
    <row r="104" spans="1:12" x14ac:dyDescent="0.25">
      <c r="A104">
        <v>510085</v>
      </c>
      <c r="B104">
        <v>15.25199986</v>
      </c>
      <c r="C104">
        <v>0.65399998000000004</v>
      </c>
      <c r="D104">
        <v>921.52099609000004</v>
      </c>
      <c r="E104">
        <v>1.4991999899999999</v>
      </c>
      <c r="F104">
        <v>9.9000003020963209E+37</v>
      </c>
      <c r="G104">
        <v>1.65900004</v>
      </c>
      <c r="H104">
        <v>9.9000003020963209E+37</v>
      </c>
      <c r="J104" s="2">
        <f>TREND(Calibration!$A$2:$A$4,Calibration!$B$2:$B$4,C104)</f>
        <v>417.85128120911554</v>
      </c>
      <c r="K104" s="2">
        <f>TREND(Calibration!$A$2:$A$4,Calibration!$C$2:$C$4,E104)</f>
        <v>586.79377589138699</v>
      </c>
      <c r="L104" s="2">
        <f>TREND(Calibration!$A$2:$A$4,Calibration!$D$2:$D$4,G104)</f>
        <v>642.87299370036362</v>
      </c>
    </row>
    <row r="105" spans="1:12" x14ac:dyDescent="0.25">
      <c r="A105">
        <v>515085</v>
      </c>
      <c r="B105">
        <v>15.291000370000001</v>
      </c>
      <c r="C105">
        <v>0.66100000999999997</v>
      </c>
      <c r="D105">
        <v>735.92297363</v>
      </c>
      <c r="E105">
        <v>1.5613000399999999</v>
      </c>
      <c r="F105">
        <v>9.9000003020963209E+37</v>
      </c>
      <c r="G105">
        <v>1.66009998</v>
      </c>
      <c r="H105">
        <v>9.9000003020963209E+37</v>
      </c>
      <c r="J105" s="2">
        <f>TREND(Calibration!$A$2:$A$4,Calibration!$B$2:$B$4,C105)</f>
        <v>422.14489539866344</v>
      </c>
      <c r="K105" s="2">
        <f>TREND(Calibration!$A$2:$A$4,Calibration!$C$2:$C$4,E105)</f>
        <v>611.91855733144371</v>
      </c>
      <c r="L105" s="2">
        <f>TREND(Calibration!$A$2:$A$4,Calibration!$D$2:$D$4,G105)</f>
        <v>643.32643182116215</v>
      </c>
    </row>
    <row r="106" spans="1:12" x14ac:dyDescent="0.25">
      <c r="A106">
        <v>520084</v>
      </c>
      <c r="B106">
        <v>15.300999640000001</v>
      </c>
      <c r="C106">
        <v>0.65939999000000005</v>
      </c>
      <c r="D106">
        <v>731.73602295000001</v>
      </c>
      <c r="E106">
        <v>1.4823999400000001</v>
      </c>
      <c r="F106">
        <v>9.9000003020963209E+37</v>
      </c>
      <c r="G106">
        <v>1.6621999700000001</v>
      </c>
      <c r="H106">
        <v>9.9000003020963209E+37</v>
      </c>
      <c r="J106" s="2">
        <f>TREND(Calibration!$A$2:$A$4,Calibration!$B$2:$B$4,C106)</f>
        <v>421.16348980817878</v>
      </c>
      <c r="K106" s="2">
        <f>TREND(Calibration!$A$2:$A$4,Calibration!$C$2:$C$4,E106)</f>
        <v>579.99671881281745</v>
      </c>
      <c r="L106" s="2">
        <f>TREND(Calibration!$A$2:$A$4,Calibration!$D$2:$D$4,G106)</f>
        <v>644.1921295131234</v>
      </c>
    </row>
    <row r="107" spans="1:12" x14ac:dyDescent="0.25">
      <c r="A107">
        <v>525085</v>
      </c>
      <c r="B107">
        <v>15.2840004</v>
      </c>
      <c r="C107">
        <v>0.65450001000000002</v>
      </c>
      <c r="D107">
        <v>582.54199218999997</v>
      </c>
      <c r="E107">
        <v>1.6315000099999999</v>
      </c>
      <c r="F107">
        <v>9.9000003020963209E+37</v>
      </c>
      <c r="G107">
        <v>1.65470004</v>
      </c>
      <c r="H107">
        <v>1301.98498535</v>
      </c>
      <c r="J107" s="2">
        <f>TREND(Calibration!$A$2:$A$4,Calibration!$B$2:$B$4,C107)</f>
        <v>418.15798502369915</v>
      </c>
      <c r="K107" s="2">
        <f>TREND(Calibration!$A$2:$A$4,Calibration!$C$2:$C$4,E107)</f>
        <v>640.32044917128178</v>
      </c>
      <c r="L107" s="2">
        <f>TREND(Calibration!$A$2:$A$4,Calibration!$D$2:$D$4,G107)</f>
        <v>641.10036617574065</v>
      </c>
    </row>
    <row r="108" spans="1:12" x14ac:dyDescent="0.25">
      <c r="A108">
        <v>530085</v>
      </c>
      <c r="B108">
        <v>15.18999958</v>
      </c>
      <c r="C108">
        <v>0.65780002000000004</v>
      </c>
      <c r="D108">
        <v>904.64202881000006</v>
      </c>
      <c r="E108">
        <v>1.4376000200000001</v>
      </c>
      <c r="F108">
        <v>9.9000003020963209E+37</v>
      </c>
      <c r="G108">
        <v>1.6584999600000001</v>
      </c>
      <c r="H108">
        <v>9.9000003020963209E+37</v>
      </c>
      <c r="J108" s="2">
        <f>TREND(Calibration!$A$2:$A$4,Calibration!$B$2:$B$4,C108)</f>
        <v>420.18211488623547</v>
      </c>
      <c r="K108" s="2">
        <f>TREND(Calibration!$A$2:$A$4,Calibration!$C$2:$C$4,E108)</f>
        <v>561.87131958154418</v>
      </c>
      <c r="L108" s="2">
        <f>TREND(Calibration!$A$2:$A$4,Calibration!$D$2:$D$4,G108)</f>
        <v>642.66684124163964</v>
      </c>
    </row>
    <row r="109" spans="1:12" x14ac:dyDescent="0.25">
      <c r="A109">
        <v>535097</v>
      </c>
      <c r="B109">
        <v>15.053999900000001</v>
      </c>
      <c r="C109">
        <v>0.65780002000000004</v>
      </c>
      <c r="D109">
        <v>1058.7569580100001</v>
      </c>
      <c r="E109">
        <v>1.4635000199999999</v>
      </c>
      <c r="F109">
        <v>9.9000003020963209E+37</v>
      </c>
      <c r="G109">
        <v>1.6612000499999999</v>
      </c>
      <c r="H109">
        <v>9.9000003020963209E+37</v>
      </c>
      <c r="J109" s="2">
        <f>TREND(Calibration!$A$2:$A$4,Calibration!$B$2:$B$4,C109)</f>
        <v>420.18211488623547</v>
      </c>
      <c r="K109" s="2">
        <f>TREND(Calibration!$A$2:$A$4,Calibration!$C$2:$C$4,E109)</f>
        <v>572.35008472420452</v>
      </c>
      <c r="L109" s="2">
        <f>TREND(Calibration!$A$2:$A$4,Calibration!$D$2:$D$4,G109)</f>
        <v>643.77992353302545</v>
      </c>
    </row>
    <row r="110" spans="1:12" x14ac:dyDescent="0.25">
      <c r="A110">
        <v>540085</v>
      </c>
      <c r="B110">
        <v>14.972999570000001</v>
      </c>
      <c r="C110">
        <v>0.65240001999999997</v>
      </c>
      <c r="D110">
        <v>876.125</v>
      </c>
      <c r="E110">
        <v>1.50020003</v>
      </c>
      <c r="F110">
        <v>1185.2600097699999</v>
      </c>
      <c r="G110">
        <v>1.65470004</v>
      </c>
      <c r="H110">
        <v>9.9000003020963209E+37</v>
      </c>
      <c r="J110" s="2">
        <f>TREND(Calibration!$A$2:$A$4,Calibration!$B$2:$B$4,C110)</f>
        <v>416.86991242088044</v>
      </c>
      <c r="K110" s="2">
        <f>TREND(Calibration!$A$2:$A$4,Calibration!$C$2:$C$4,E110)</f>
        <v>587.19837760155167</v>
      </c>
      <c r="L110" s="2">
        <f>TREND(Calibration!$A$2:$A$4,Calibration!$D$2:$D$4,G110)</f>
        <v>641.10036617574065</v>
      </c>
    </row>
    <row r="111" spans="1:12" x14ac:dyDescent="0.25">
      <c r="A111">
        <v>545085</v>
      </c>
      <c r="B111">
        <v>14.940999980000001</v>
      </c>
      <c r="C111">
        <v>0.65069997000000002</v>
      </c>
      <c r="D111">
        <v>615.59497069999998</v>
      </c>
      <c r="E111">
        <v>1.4645999700000001</v>
      </c>
      <c r="F111">
        <v>1098.2719726600001</v>
      </c>
      <c r="G111">
        <v>1.6525000299999999</v>
      </c>
      <c r="H111">
        <v>9.9000003020963209E+37</v>
      </c>
      <c r="J111" s="2">
        <f>TREND(Calibration!$A$2:$A$4,Calibration!$B$2:$B$4,C111)</f>
        <v>415.82715134657923</v>
      </c>
      <c r="K111" s="2">
        <f>TREND(Calibration!$A$2:$A$4,Calibration!$C$2:$C$4,E111)</f>
        <v>572.79510857434627</v>
      </c>
      <c r="L111" s="2">
        <f>TREND(Calibration!$A$2:$A$4,Calibration!$D$2:$D$4,G111)</f>
        <v>640.19343634307882</v>
      </c>
    </row>
    <row r="112" spans="1:12" x14ac:dyDescent="0.25">
      <c r="A112">
        <v>550085</v>
      </c>
      <c r="B112">
        <v>14.95699978</v>
      </c>
      <c r="C112">
        <v>0.65609998000000003</v>
      </c>
      <c r="D112">
        <v>447.78100585999999</v>
      </c>
      <c r="E112">
        <v>1.3793</v>
      </c>
      <c r="F112">
        <v>9.9000003020963209E+37</v>
      </c>
      <c r="G112">
        <v>1.6433000600000001</v>
      </c>
      <c r="H112">
        <v>1015.72900391</v>
      </c>
      <c r="J112" s="2">
        <f>TREND(Calibration!$A$2:$A$4,Calibration!$B$2:$B$4,C112)</f>
        <v>419.13935994564247</v>
      </c>
      <c r="K112" s="2">
        <f>TREND(Calibration!$A$2:$A$4,Calibration!$C$2:$C$4,E112)</f>
        <v>538.2839752806791</v>
      </c>
      <c r="L112" s="2">
        <f>TREND(Calibration!$A$2:$A$4,Calibration!$D$2:$D$4,G112)</f>
        <v>636.40085028547287</v>
      </c>
    </row>
    <row r="113" spans="1:12" x14ac:dyDescent="0.25">
      <c r="A113">
        <v>555084</v>
      </c>
      <c r="B113">
        <v>14.972999570000001</v>
      </c>
      <c r="C113">
        <v>0.65450001000000002</v>
      </c>
      <c r="D113">
        <v>1066.3640136700001</v>
      </c>
      <c r="E113">
        <v>1.4635000199999999</v>
      </c>
      <c r="F113">
        <v>1268.8399658200001</v>
      </c>
      <c r="G113">
        <v>1.6439000399999999</v>
      </c>
      <c r="H113">
        <v>9.9000003020963209E+37</v>
      </c>
      <c r="J113" s="2">
        <f>TREND(Calibration!$A$2:$A$4,Calibration!$B$2:$B$4,C113)</f>
        <v>418.15798502369915</v>
      </c>
      <c r="K113" s="2">
        <f>TREND(Calibration!$A$2:$A$4,Calibration!$C$2:$C$4,E113)</f>
        <v>572.35008472420452</v>
      </c>
      <c r="L113" s="2">
        <f>TREND(Calibration!$A$2:$A$4,Calibration!$D$2:$D$4,G113)</f>
        <v>636.64818541622242</v>
      </c>
    </row>
    <row r="114" spans="1:12" x14ac:dyDescent="0.25">
      <c r="A114">
        <v>560086</v>
      </c>
      <c r="B114">
        <v>14.8920002</v>
      </c>
      <c r="C114">
        <v>0.65069997000000002</v>
      </c>
      <c r="D114">
        <v>9.9000003020963209E+37</v>
      </c>
      <c r="E114">
        <v>1.4170999500000001</v>
      </c>
      <c r="F114">
        <v>263.70001221000001</v>
      </c>
      <c r="G114">
        <v>1.65629995</v>
      </c>
      <c r="H114">
        <v>9.9000003020963209E+37</v>
      </c>
      <c r="J114" s="2">
        <f>TREND(Calibration!$A$2:$A$4,Calibration!$B$2:$B$4,C114)</f>
        <v>415.82715134657923</v>
      </c>
      <c r="K114" s="2">
        <f>TREND(Calibration!$A$2:$A$4,Calibration!$C$2:$C$4,E114)</f>
        <v>553.57728796231265</v>
      </c>
      <c r="L114" s="2">
        <f>TREND(Calibration!$A$2:$A$4,Calibration!$D$2:$D$4,G114)</f>
        <v>641.7599114089777</v>
      </c>
    </row>
    <row r="115" spans="1:12" x14ac:dyDescent="0.25">
      <c r="A115">
        <v>565086</v>
      </c>
      <c r="B115">
        <v>14.885000229999999</v>
      </c>
      <c r="C115">
        <v>0.65450001000000002</v>
      </c>
      <c r="D115">
        <v>937.46899413999995</v>
      </c>
      <c r="E115">
        <v>1.3911000499999999</v>
      </c>
      <c r="F115">
        <v>699.27697753999996</v>
      </c>
      <c r="G115">
        <v>1.65199995</v>
      </c>
      <c r="H115">
        <v>9.9000003020963209E+37</v>
      </c>
      <c r="J115" s="2">
        <f>TREND(Calibration!$A$2:$A$4,Calibration!$B$2:$B$4,C115)</f>
        <v>418.15798502369915</v>
      </c>
      <c r="K115" s="2">
        <f>TREND(Calibration!$A$2:$A$4,Calibration!$C$2:$C$4,E115)</f>
        <v>543.05810472553037</v>
      </c>
      <c r="L115" s="2">
        <f>TREND(Calibration!$A$2:$A$4,Calibration!$D$2:$D$4,G115)</f>
        <v>639.98728388435472</v>
      </c>
    </row>
    <row r="116" spans="1:12" x14ac:dyDescent="0.25">
      <c r="A116">
        <v>570085</v>
      </c>
      <c r="B116">
        <v>14.84599972</v>
      </c>
      <c r="C116">
        <v>0.64910000999999995</v>
      </c>
      <c r="D116">
        <v>1064.9530029299999</v>
      </c>
      <c r="E116">
        <v>1.4380999800000001</v>
      </c>
      <c r="F116">
        <v>578.43499756000006</v>
      </c>
      <c r="G116">
        <v>1.64709997</v>
      </c>
      <c r="H116">
        <v>9.9000003020963209E+37</v>
      </c>
      <c r="J116" s="2">
        <f>TREND(Calibration!$A$2:$A$4,Calibration!$B$2:$B$4,C116)</f>
        <v>414.84578255834413</v>
      </c>
      <c r="K116" s="2">
        <f>TREND(Calibration!$A$2:$A$4,Calibration!$C$2:$C$4,E116)</f>
        <v>562.07359616149495</v>
      </c>
      <c r="L116" s="2">
        <f>TREND(Calibration!$A$2:$A$4,Calibration!$D$2:$D$4,G116)</f>
        <v>637.9673212289822</v>
      </c>
    </row>
    <row r="117" spans="1:12" x14ac:dyDescent="0.25">
      <c r="A117">
        <v>575087</v>
      </c>
      <c r="B117">
        <v>14.72999954</v>
      </c>
      <c r="C117">
        <v>0.65240001999999997</v>
      </c>
      <c r="D117">
        <v>1287.4949951200001</v>
      </c>
      <c r="E117">
        <v>1.52890003</v>
      </c>
      <c r="F117">
        <v>226.36500548999999</v>
      </c>
      <c r="G117">
        <v>1.64059997</v>
      </c>
      <c r="H117">
        <v>9.9000003020963209E+37</v>
      </c>
      <c r="J117" s="2">
        <f>TREND(Calibration!$A$2:$A$4,Calibration!$B$2:$B$4,C117)</f>
        <v>416.86991242088044</v>
      </c>
      <c r="K117" s="2">
        <f>TREND(Calibration!$A$2:$A$4,Calibration!$C$2:$C$4,E117)</f>
        <v>598.80998221909431</v>
      </c>
      <c r="L117" s="2">
        <f>TREND(Calibration!$A$2:$A$4,Calibration!$D$2:$D$4,G117)</f>
        <v>635.28776799408706</v>
      </c>
    </row>
    <row r="118" spans="1:12" x14ac:dyDescent="0.25">
      <c r="A118">
        <v>580085</v>
      </c>
      <c r="B118">
        <v>14.6420002</v>
      </c>
      <c r="C118">
        <v>0.65450001000000002</v>
      </c>
      <c r="D118">
        <v>1022.27600098</v>
      </c>
      <c r="E118">
        <v>1.6315000099999999</v>
      </c>
      <c r="F118">
        <v>473.76998901000002</v>
      </c>
      <c r="G118">
        <v>1.64279997</v>
      </c>
      <c r="H118">
        <v>9.9000003020963209E+37</v>
      </c>
      <c r="J118" s="2">
        <f>TREND(Calibration!$A$2:$A$4,Calibration!$B$2:$B$4,C118)</f>
        <v>418.15798502369915</v>
      </c>
      <c r="K118" s="2">
        <f>TREND(Calibration!$A$2:$A$4,Calibration!$C$2:$C$4,E118)</f>
        <v>640.32044917128178</v>
      </c>
      <c r="L118" s="2">
        <f>TREND(Calibration!$A$2:$A$4,Calibration!$D$2:$D$4,G118)</f>
        <v>636.19469370435922</v>
      </c>
    </row>
    <row r="119" spans="1:12" x14ac:dyDescent="0.25">
      <c r="A119">
        <v>585085</v>
      </c>
      <c r="B119">
        <v>14.571000099999999</v>
      </c>
      <c r="C119">
        <v>0.66320002</v>
      </c>
      <c r="D119">
        <v>539.46697998000002</v>
      </c>
      <c r="E119">
        <v>1.47920001</v>
      </c>
      <c r="F119">
        <v>1148.7239990200001</v>
      </c>
      <c r="G119">
        <v>1.63310003</v>
      </c>
      <c r="H119">
        <v>9.9000003020963209E+37</v>
      </c>
      <c r="J119" s="2">
        <f>TREND(Calibration!$A$2:$A$4,Calibration!$B$2:$B$4,C119)</f>
        <v>423.49431735159038</v>
      </c>
      <c r="K119" s="2">
        <f>TREND(Calibration!$A$2:$A$4,Calibration!$C$2:$C$4,E119)</f>
        <v>578.70207344822461</v>
      </c>
      <c r="L119" s="2">
        <f>TREND(Calibration!$A$2:$A$4,Calibration!$D$2:$D$4,G119)</f>
        <v>632.19600053431475</v>
      </c>
    </row>
    <row r="120" spans="1:12" x14ac:dyDescent="0.25">
      <c r="A120">
        <v>590086</v>
      </c>
      <c r="B120">
        <v>14.463999749999999</v>
      </c>
      <c r="C120">
        <v>0.65509998999999997</v>
      </c>
      <c r="D120">
        <v>9.9000003020963209E+37</v>
      </c>
      <c r="E120">
        <v>1.45700002</v>
      </c>
      <c r="F120">
        <v>999.85699463000003</v>
      </c>
      <c r="G120">
        <v>1.63039994</v>
      </c>
      <c r="H120">
        <v>9.9000003020963209E+37</v>
      </c>
      <c r="J120" s="2">
        <f>TREND(Calibration!$A$2:$A$4,Calibration!$B$2:$B$4,C120)</f>
        <v>418.52599525243312</v>
      </c>
      <c r="K120" s="2">
        <f>TREND(Calibration!$A$2:$A$4,Calibration!$C$2:$C$4,E120)</f>
        <v>569.72027880037092</v>
      </c>
      <c r="L120" s="2">
        <f>TREND(Calibration!$A$2:$A$4,Calibration!$D$2:$D$4,G120)</f>
        <v>631.08291824292883</v>
      </c>
    </row>
    <row r="121" spans="1:12" x14ac:dyDescent="0.25">
      <c r="A121">
        <v>595086</v>
      </c>
      <c r="B121">
        <v>14.434000019999999</v>
      </c>
      <c r="C121">
        <v>0.65670002000000005</v>
      </c>
      <c r="D121">
        <v>728.04901123000002</v>
      </c>
      <c r="E121">
        <v>1.4953999499999999</v>
      </c>
      <c r="F121">
        <v>1267.7010498</v>
      </c>
      <c r="G121">
        <v>1.6266000300000001</v>
      </c>
      <c r="H121">
        <v>9.9000003020963209E+37</v>
      </c>
      <c r="J121" s="2">
        <f>TREND(Calibration!$A$2:$A$4,Calibration!$B$2:$B$4,C121)</f>
        <v>419.5074069766261</v>
      </c>
      <c r="K121" s="2">
        <f>TREND(Calibration!$A$2:$A$4,Calibration!$C$2:$C$4,E121)</f>
        <v>585.25633470634</v>
      </c>
      <c r="L121" s="2">
        <f>TREND(Calibration!$A$2:$A$4,Calibration!$D$2:$D$4,G121)</f>
        <v>629.51644729941961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14.45400047</v>
      </c>
      <c r="C2">
        <v>0.65990000999999998</v>
      </c>
      <c r="D2">
        <v>277.09799193999999</v>
      </c>
      <c r="E2">
        <v>1.5915000399999999</v>
      </c>
      <c r="F2">
        <v>9.9000003020963209E+37</v>
      </c>
      <c r="G2">
        <v>1.6315000099999999</v>
      </c>
      <c r="H2">
        <v>1026.8489990200001</v>
      </c>
      <c r="J2" s="2">
        <f>TREND(Calibration!$A$2:$A$4,Calibration!$B$2:$B$4,C2)</f>
        <v>421.47018748905407</v>
      </c>
      <c r="K2" s="2">
        <f>TREND(Calibration!$A$2:$A$4,Calibration!$C$2:$C$4,E2)</f>
        <v>624.13704023910179</v>
      </c>
      <c r="L2" s="2">
        <f>TREND(Calibration!$A$2:$A$4,Calibration!$D$2:$D$4,G2)</f>
        <v>631.53640995479202</v>
      </c>
      <c r="N2" s="2">
        <f>AVERAGE(J2:J265)</f>
        <v>419.98633379314856</v>
      </c>
    </row>
    <row r="3" spans="1:14" x14ac:dyDescent="0.25">
      <c r="A3">
        <v>5072</v>
      </c>
      <c r="B3">
        <v>14.414999959999999</v>
      </c>
      <c r="C3">
        <v>0.66210002000000001</v>
      </c>
      <c r="D3">
        <v>902.67999268000005</v>
      </c>
      <c r="E3">
        <v>1.48570001</v>
      </c>
      <c r="F3">
        <v>9.9000003020963209E+37</v>
      </c>
      <c r="G3">
        <v>1.6357999999999999</v>
      </c>
      <c r="H3">
        <v>9.9000003020963209E+37</v>
      </c>
      <c r="J3" s="2">
        <f>TREND(Calibration!$A$2:$A$4,Calibration!$B$2:$B$4,C3)</f>
        <v>422.81960944198107</v>
      </c>
      <c r="K3" s="2">
        <f>TREND(Calibration!$A$2:$A$4,Calibration!$C$2:$C$4,E3)</f>
        <v>581.33187937205821</v>
      </c>
      <c r="L3" s="2">
        <f>TREND(Calibration!$A$2:$A$4,Calibration!$D$2:$D$4,G3)</f>
        <v>633.30903335702544</v>
      </c>
    </row>
    <row r="4" spans="1:14" x14ac:dyDescent="0.25">
      <c r="A4">
        <v>10073</v>
      </c>
      <c r="B4">
        <v>14.411999700000001</v>
      </c>
      <c r="C4">
        <v>0.65450001000000002</v>
      </c>
      <c r="D4">
        <v>637.05200194999998</v>
      </c>
      <c r="E4">
        <v>1.3705999900000001</v>
      </c>
      <c r="F4">
        <v>9.9000003020963209E+37</v>
      </c>
      <c r="G4">
        <v>1.6605999499999999</v>
      </c>
      <c r="H4">
        <v>9.9000003020963209E+37</v>
      </c>
      <c r="J4" s="2">
        <f>TREND(Calibration!$A$2:$A$4,Calibration!$B$2:$B$4,C4)</f>
        <v>418.15798502369915</v>
      </c>
      <c r="K4" s="2">
        <f>TREND(Calibration!$A$2:$A$4,Calibration!$C$2:$C$4,E4)</f>
        <v>534.76407715215419</v>
      </c>
      <c r="L4" s="2">
        <f>TREND(Calibration!$A$2:$A$4,Calibration!$D$2:$D$4,G4)</f>
        <v>643.53253893360068</v>
      </c>
    </row>
    <row r="5" spans="1:14" x14ac:dyDescent="0.25">
      <c r="A5">
        <v>15074</v>
      </c>
      <c r="B5">
        <v>14.36600018</v>
      </c>
      <c r="C5">
        <v>0.64700000999999996</v>
      </c>
      <c r="D5">
        <v>9.9000003020963209E+37</v>
      </c>
      <c r="E5">
        <v>1.2696000300000001</v>
      </c>
      <c r="F5">
        <v>966.78802489999998</v>
      </c>
      <c r="G5">
        <v>1.6574000099999999</v>
      </c>
      <c r="H5">
        <v>9.9000003020963209E+37</v>
      </c>
      <c r="J5" s="2">
        <f>TREND(Calibration!$A$2:$A$4,Calibration!$B$2:$B$4,C5)</f>
        <v>413.5577038218172</v>
      </c>
      <c r="K5" s="2">
        <f>TREND(Calibration!$A$2:$A$4,Calibration!$C$2:$C$4,E5)</f>
        <v>493.90095513446693</v>
      </c>
      <c r="L5" s="2">
        <f>TREND(Calibration!$A$2:$A$4,Calibration!$D$2:$D$4,G5)</f>
        <v>642.21339899845134</v>
      </c>
    </row>
    <row r="6" spans="1:14" x14ac:dyDescent="0.25">
      <c r="A6">
        <v>20075</v>
      </c>
      <c r="B6">
        <v>14.347000120000001</v>
      </c>
      <c r="C6">
        <v>0.65130001000000004</v>
      </c>
      <c r="D6">
        <v>670.43701171999999</v>
      </c>
      <c r="E6">
        <v>1.3042000499999999</v>
      </c>
      <c r="F6">
        <v>9.9000003020963209E+37</v>
      </c>
      <c r="G6">
        <v>1.6574000099999999</v>
      </c>
      <c r="H6">
        <v>1316.60998535</v>
      </c>
      <c r="J6" s="2">
        <f>TREND(Calibration!$A$2:$A$4,Calibration!$B$2:$B$4,C6)</f>
        <v>416.19519837756286</v>
      </c>
      <c r="K6" s="2">
        <f>TREND(Calibration!$A$2:$A$4,Calibration!$C$2:$C$4,E6)</f>
        <v>507.89962245150764</v>
      </c>
      <c r="L6" s="2">
        <f>TREND(Calibration!$A$2:$A$4,Calibration!$D$2:$D$4,G6)</f>
        <v>642.21339899845134</v>
      </c>
    </row>
    <row r="7" spans="1:14" x14ac:dyDescent="0.25">
      <c r="A7">
        <v>25075</v>
      </c>
      <c r="B7">
        <v>14.20699978</v>
      </c>
      <c r="C7">
        <v>0.64050001000000001</v>
      </c>
      <c r="D7">
        <v>9.9000003020963209E+37</v>
      </c>
      <c r="E7">
        <v>1.30799997</v>
      </c>
      <c r="F7">
        <v>319.98999022999999</v>
      </c>
      <c r="G7">
        <v>1.65199995</v>
      </c>
      <c r="H7">
        <v>9.9000003020963209E+37</v>
      </c>
      <c r="J7" s="2">
        <f>TREND(Calibration!$A$2:$A$4,Calibration!$B$2:$B$4,C7)</f>
        <v>409.57079344685292</v>
      </c>
      <c r="K7" s="2">
        <f>TREND(Calibration!$A$2:$A$4,Calibration!$C$2:$C$4,E7)</f>
        <v>509.43701508629135</v>
      </c>
      <c r="L7" s="2">
        <f>TREND(Calibration!$A$2:$A$4,Calibration!$D$2:$D$4,G7)</f>
        <v>639.98728388435472</v>
      </c>
    </row>
    <row r="8" spans="1:14" x14ac:dyDescent="0.25">
      <c r="A8">
        <v>30076</v>
      </c>
      <c r="B8">
        <v>14.17199993</v>
      </c>
      <c r="C8">
        <v>0.64480000999999998</v>
      </c>
      <c r="D8">
        <v>719.52801513999998</v>
      </c>
      <c r="E8">
        <v>1.3057999600000001</v>
      </c>
      <c r="F8">
        <v>647.91302489999998</v>
      </c>
      <c r="G8">
        <v>1.65470004</v>
      </c>
      <c r="H8">
        <v>9.9000003020963209E+37</v>
      </c>
      <c r="J8" s="2">
        <f>TREND(Calibration!$A$2:$A$4,Calibration!$B$2:$B$4,C8)</f>
        <v>412.20828800259852</v>
      </c>
      <c r="K8" s="2">
        <f>TREND(Calibration!$A$2:$A$4,Calibration!$C$2:$C$4,E8)</f>
        <v>508.54692288160004</v>
      </c>
      <c r="L8" s="2">
        <f>TREND(Calibration!$A$2:$A$4,Calibration!$D$2:$D$4,G8)</f>
        <v>641.10036617574065</v>
      </c>
    </row>
    <row r="9" spans="1:14" x14ac:dyDescent="0.25">
      <c r="A9">
        <v>35077</v>
      </c>
      <c r="B9">
        <v>14.06499958</v>
      </c>
      <c r="C9">
        <v>0.64319998</v>
      </c>
      <c r="D9">
        <v>855.06500243999994</v>
      </c>
      <c r="E9">
        <v>1.28960001</v>
      </c>
      <c r="F9">
        <v>483.95999146000003</v>
      </c>
      <c r="G9">
        <v>1.6574000099999999</v>
      </c>
      <c r="H9">
        <v>9.9000003020963209E+37</v>
      </c>
      <c r="J9" s="2">
        <f>TREND(Calibration!$A$2:$A$4,Calibration!$B$2:$B$4,C9)</f>
        <v>411.2268762784056</v>
      </c>
      <c r="K9" s="2">
        <f>TREND(Calibration!$A$2:$A$4,Calibration!$C$2:$C$4,E9)</f>
        <v>501.9926575776293</v>
      </c>
      <c r="L9" s="2">
        <f>TREND(Calibration!$A$2:$A$4,Calibration!$D$2:$D$4,G9)</f>
        <v>642.21339899845134</v>
      </c>
    </row>
    <row r="10" spans="1:14" x14ac:dyDescent="0.25">
      <c r="A10">
        <v>40081</v>
      </c>
      <c r="B10">
        <v>14.019000050000001</v>
      </c>
      <c r="C10">
        <v>0.65339999999999998</v>
      </c>
      <c r="D10">
        <v>522.71197510000002</v>
      </c>
      <c r="E10">
        <v>1.29449999</v>
      </c>
      <c r="F10">
        <v>1265.73706055</v>
      </c>
      <c r="G10">
        <v>1.6584999600000001</v>
      </c>
      <c r="H10">
        <v>1170.6479492200001</v>
      </c>
      <c r="J10" s="2">
        <f>TREND(Calibration!$A$2:$A$4,Calibration!$B$2:$B$4,C10)</f>
        <v>417.48327098038152</v>
      </c>
      <c r="K10" s="2">
        <f>TREND(Calibration!$A$2:$A$4,Calibration!$C$2:$C$4,E10)</f>
        <v>503.97511856696269</v>
      </c>
      <c r="L10" s="2">
        <f>TREND(Calibration!$A$2:$A$4,Calibration!$D$2:$D$4,G10)</f>
        <v>642.66684124163964</v>
      </c>
    </row>
    <row r="11" spans="1:14" x14ac:dyDescent="0.25">
      <c r="A11">
        <v>45078</v>
      </c>
      <c r="B11">
        <v>13.90600014</v>
      </c>
      <c r="C11">
        <v>0.65069997000000002</v>
      </c>
      <c r="D11">
        <v>9.9000003020963209E+37</v>
      </c>
      <c r="E11">
        <v>1.2841999500000001</v>
      </c>
      <c r="F11">
        <v>472.52899170000001</v>
      </c>
      <c r="G11">
        <v>1.6557999800000001</v>
      </c>
      <c r="H11">
        <v>9.9000003020963209E+37</v>
      </c>
      <c r="J11" s="2">
        <f>TREND(Calibration!$A$2:$A$4,Calibration!$B$2:$B$4,C11)</f>
        <v>415.82715134657923</v>
      </c>
      <c r="K11" s="2">
        <f>TREND(Calibration!$A$2:$A$4,Calibration!$C$2:$C$4,E11)</f>
        <v>499.8078714580821</v>
      </c>
      <c r="L11" s="2">
        <f>TREND(Calibration!$A$2:$A$4,Calibration!$D$2:$D$4,G11)</f>
        <v>641.55380429653928</v>
      </c>
    </row>
    <row r="12" spans="1:14" x14ac:dyDescent="0.25">
      <c r="A12">
        <v>50078</v>
      </c>
      <c r="B12">
        <v>13.869999890000001</v>
      </c>
      <c r="C12">
        <v>0.65179997999999995</v>
      </c>
      <c r="D12">
        <v>658.86199951000003</v>
      </c>
      <c r="E12">
        <v>1.29069996</v>
      </c>
      <c r="F12">
        <v>1027.6280517600001</v>
      </c>
      <c r="G12">
        <v>1.6525000299999999</v>
      </c>
      <c r="H12">
        <v>9.9000003020963209E+37</v>
      </c>
      <c r="J12" s="2">
        <f>TREND(Calibration!$A$2:$A$4,Calibration!$B$2:$B$4,C12)</f>
        <v>416.50186538989681</v>
      </c>
      <c r="K12" s="2">
        <f>TREND(Calibration!$A$2:$A$4,Calibration!$C$2:$C$4,E12)</f>
        <v>502.43768142777094</v>
      </c>
      <c r="L12" s="2">
        <f>TREND(Calibration!$A$2:$A$4,Calibration!$D$2:$D$4,G12)</f>
        <v>640.19343634307882</v>
      </c>
    </row>
    <row r="13" spans="1:14" x14ac:dyDescent="0.25">
      <c r="A13">
        <v>55078</v>
      </c>
      <c r="B13">
        <v>13.94799995</v>
      </c>
      <c r="C13">
        <v>0.66210002000000001</v>
      </c>
      <c r="D13">
        <v>307.06399535999998</v>
      </c>
      <c r="E13">
        <v>1.3052999999999999</v>
      </c>
      <c r="F13">
        <v>9.9000003020963209E+37</v>
      </c>
      <c r="G13">
        <v>1.65199995</v>
      </c>
      <c r="H13">
        <v>1132.54296875</v>
      </c>
      <c r="J13" s="2">
        <f>TREND(Calibration!$A$2:$A$4,Calibration!$B$2:$B$4,C13)</f>
        <v>422.81960944198107</v>
      </c>
      <c r="K13" s="2">
        <f>TREND(Calibration!$A$2:$A$4,Calibration!$C$2:$C$4,E13)</f>
        <v>508.34464630164928</v>
      </c>
      <c r="L13" s="2">
        <f>TREND(Calibration!$A$2:$A$4,Calibration!$D$2:$D$4,G13)</f>
        <v>639.98728388435472</v>
      </c>
    </row>
    <row r="14" spans="1:14" x14ac:dyDescent="0.25">
      <c r="A14">
        <v>60078</v>
      </c>
      <c r="B14">
        <v>13.885999679999999</v>
      </c>
      <c r="C14">
        <v>0.66369997999999997</v>
      </c>
      <c r="D14">
        <v>1001.57501221</v>
      </c>
      <c r="E14">
        <v>1.28530002</v>
      </c>
      <c r="F14">
        <v>9.9000003020963209E+37</v>
      </c>
      <c r="G14">
        <v>1.65090001</v>
      </c>
      <c r="H14">
        <v>9.9000003020963209E+37</v>
      </c>
      <c r="J14" s="2">
        <f>TREND(Calibration!$A$2:$A$4,Calibration!$B$2:$B$4,C14)</f>
        <v>423.80097823021606</v>
      </c>
      <c r="K14" s="2">
        <f>TREND(Calibration!$A$2:$A$4,Calibration!$C$2:$C$4,E14)</f>
        <v>500.2529438584869</v>
      </c>
      <c r="L14" s="2">
        <f>TREND(Calibration!$A$2:$A$4,Calibration!$D$2:$D$4,G14)</f>
        <v>639.5338457635562</v>
      </c>
    </row>
    <row r="15" spans="1:14" x14ac:dyDescent="0.25">
      <c r="A15">
        <v>65079</v>
      </c>
      <c r="B15">
        <v>13.89299965</v>
      </c>
      <c r="C15">
        <v>0.66420000999999995</v>
      </c>
      <c r="D15">
        <v>816.12402343999997</v>
      </c>
      <c r="E15">
        <v>1.31719995</v>
      </c>
      <c r="F15">
        <v>9.9000003020963209E+37</v>
      </c>
      <c r="G15">
        <v>1.6497999400000001</v>
      </c>
      <c r="H15">
        <v>9.9000003020963209E+37</v>
      </c>
      <c r="J15" s="2">
        <f>TREND(Calibration!$A$2:$A$4,Calibration!$B$2:$B$4,C15)</f>
        <v>424.10768204479967</v>
      </c>
      <c r="K15" s="2">
        <f>TREND(Calibration!$A$2:$A$4,Calibration!$C$2:$C$4,E15)</f>
        <v>513.15919384062238</v>
      </c>
      <c r="L15" s="2">
        <f>TREND(Calibration!$A$2:$A$4,Calibration!$D$2:$D$4,G15)</f>
        <v>639.08035405169301</v>
      </c>
    </row>
    <row r="16" spans="1:14" x14ac:dyDescent="0.25">
      <c r="A16">
        <v>70080</v>
      </c>
      <c r="B16">
        <v>13.89299965</v>
      </c>
      <c r="C16">
        <v>0.66530001000000005</v>
      </c>
      <c r="D16">
        <v>736.27197265999996</v>
      </c>
      <c r="E16">
        <v>1.2755999600000001</v>
      </c>
      <c r="F16">
        <v>9.9000003020963209E+37</v>
      </c>
      <c r="G16">
        <v>1.6444000000000001</v>
      </c>
      <c r="H16">
        <v>1215.5880127</v>
      </c>
      <c r="J16" s="2">
        <f>TREND(Calibration!$A$2:$A$4,Calibration!$B$2:$B$4,C16)</f>
        <v>424.7823899544091</v>
      </c>
      <c r="K16" s="2">
        <f>TREND(Calibration!$A$2:$A$4,Calibration!$C$2:$C$4,E16)</f>
        <v>496.32843997394195</v>
      </c>
      <c r="L16" s="2">
        <f>TREND(Calibration!$A$2:$A$4,Calibration!$D$2:$D$4,G16)</f>
        <v>636.85428840627151</v>
      </c>
    </row>
    <row r="17" spans="1:12" x14ac:dyDescent="0.25">
      <c r="A17">
        <v>75080</v>
      </c>
      <c r="B17">
        <v>13.885999679999999</v>
      </c>
      <c r="C17">
        <v>0.67019998999999997</v>
      </c>
      <c r="D17">
        <v>705.16900635000002</v>
      </c>
      <c r="E17">
        <v>1.28530002</v>
      </c>
      <c r="F17">
        <v>9.9000003020963209E+37</v>
      </c>
      <c r="G17">
        <v>1.6433000600000001</v>
      </c>
      <c r="H17">
        <v>9.9000003020963209E+37</v>
      </c>
      <c r="J17" s="2">
        <f>TREND(Calibration!$A$2:$A$4,Calibration!$B$2:$B$4,C17)</f>
        <v>427.78789473888867</v>
      </c>
      <c r="K17" s="2">
        <f>TREND(Calibration!$A$2:$A$4,Calibration!$C$2:$C$4,E17)</f>
        <v>500.2529438584869</v>
      </c>
      <c r="L17" s="2">
        <f>TREND(Calibration!$A$2:$A$4,Calibration!$D$2:$D$4,G17)</f>
        <v>636.40085028547287</v>
      </c>
    </row>
    <row r="18" spans="1:12" x14ac:dyDescent="0.25">
      <c r="A18">
        <v>80080</v>
      </c>
      <c r="B18">
        <v>13.847000120000001</v>
      </c>
      <c r="C18">
        <v>0.68099999</v>
      </c>
      <c r="D18">
        <v>1081.9589843700001</v>
      </c>
      <c r="E18">
        <v>1.2912000400000001</v>
      </c>
      <c r="F18">
        <v>9.9000003020963209E+37</v>
      </c>
      <c r="G18">
        <v>1.64230001</v>
      </c>
      <c r="H18">
        <v>9.9000003020963209E+37</v>
      </c>
      <c r="J18" s="2">
        <f>TREND(Calibration!$A$2:$A$4,Calibration!$B$2:$B$4,C18)</f>
        <v>434.41229966959861</v>
      </c>
      <c r="K18" s="2">
        <f>TREND(Calibration!$A$2:$A$4,Calibration!$C$2:$C$4,E18)</f>
        <v>502.64000655798498</v>
      </c>
      <c r="L18" s="2">
        <f>TREND(Calibration!$A$2:$A$4,Calibration!$D$2:$D$4,G18)</f>
        <v>635.98859071431025</v>
      </c>
    </row>
    <row r="19" spans="1:12" x14ac:dyDescent="0.25">
      <c r="A19">
        <v>85079</v>
      </c>
      <c r="B19">
        <v>13.817999840000001</v>
      </c>
      <c r="C19">
        <v>0.69289999999999996</v>
      </c>
      <c r="D19">
        <v>1024.2139892600001</v>
      </c>
      <c r="E19">
        <v>1.2848000500000001</v>
      </c>
      <c r="F19">
        <v>1175.01794434</v>
      </c>
      <c r="G19">
        <v>1.6444000000000001</v>
      </c>
      <c r="H19">
        <v>9.9000003020963209E+37</v>
      </c>
      <c r="J19" s="2">
        <f>TREND(Calibration!$A$2:$A$4,Calibration!$B$2:$B$4,C19)</f>
        <v>441.71141864362608</v>
      </c>
      <c r="K19" s="2">
        <f>TREND(Calibration!$A$2:$A$4,Calibration!$C$2:$C$4,E19)</f>
        <v>500.0506632326809</v>
      </c>
      <c r="L19" s="2">
        <f>TREND(Calibration!$A$2:$A$4,Calibration!$D$2:$D$4,G19)</f>
        <v>636.85428840627151</v>
      </c>
    </row>
    <row r="20" spans="1:12" x14ac:dyDescent="0.25">
      <c r="A20">
        <v>90080</v>
      </c>
      <c r="B20">
        <v>13.83100033</v>
      </c>
      <c r="C20">
        <v>0.69940000999999996</v>
      </c>
      <c r="D20">
        <v>9.9000003020963209E+37</v>
      </c>
      <c r="E20">
        <v>1.28209996</v>
      </c>
      <c r="F20">
        <v>476.90499878000003</v>
      </c>
      <c r="G20">
        <v>1.6396000399999999</v>
      </c>
      <c r="H20">
        <v>9.9000003020963209E+37</v>
      </c>
      <c r="J20" s="2">
        <f>TREND(Calibration!$A$2:$A$4,Calibration!$B$2:$B$4,C20)</f>
        <v>445.69833515229868</v>
      </c>
      <c r="K20" s="2">
        <f>TREND(Calibration!$A$2:$A$4,Calibration!$C$2:$C$4,E20)</f>
        <v>498.95824589777567</v>
      </c>
      <c r="L20" s="2">
        <f>TREND(Calibration!$A$2:$A$4,Calibration!$D$2:$D$4,G20)</f>
        <v>634.87555789159944</v>
      </c>
    </row>
    <row r="21" spans="1:12" x14ac:dyDescent="0.25">
      <c r="A21">
        <v>95081</v>
      </c>
      <c r="B21">
        <v>13.82800007</v>
      </c>
      <c r="C21">
        <v>0.71069998000000001</v>
      </c>
      <c r="D21">
        <v>1192.0100097699999</v>
      </c>
      <c r="E21">
        <v>1.2912000400000001</v>
      </c>
      <c r="F21">
        <v>876.92102050999995</v>
      </c>
      <c r="G21">
        <v>1.64279997</v>
      </c>
      <c r="H21">
        <v>1313.6049804700001</v>
      </c>
      <c r="J21" s="2">
        <f>TREND(Calibration!$A$2:$A$4,Calibration!$B$2:$B$4,C21)</f>
        <v>452.62940709534257</v>
      </c>
      <c r="K21" s="2">
        <f>TREND(Calibration!$A$2:$A$4,Calibration!$C$2:$C$4,E21)</f>
        <v>502.64000655798498</v>
      </c>
      <c r="L21" s="2">
        <f>TREND(Calibration!$A$2:$A$4,Calibration!$D$2:$D$4,G21)</f>
        <v>636.19469370435922</v>
      </c>
    </row>
    <row r="22" spans="1:12" x14ac:dyDescent="0.25">
      <c r="A22">
        <v>100080</v>
      </c>
      <c r="B22">
        <v>13.77900028</v>
      </c>
      <c r="C22">
        <v>0.70850002999999995</v>
      </c>
      <c r="D22">
        <v>9.9000003020963209E+37</v>
      </c>
      <c r="E22">
        <v>1.2912000400000001</v>
      </c>
      <c r="F22">
        <v>557.52197265999996</v>
      </c>
      <c r="G22">
        <v>1.64769995</v>
      </c>
      <c r="H22">
        <v>9.9000003020963209E+37</v>
      </c>
      <c r="J22" s="2">
        <f>TREND(Calibration!$A$2:$A$4,Calibration!$B$2:$B$4,C22)</f>
        <v>451.28002194466524</v>
      </c>
      <c r="K22" s="2">
        <f>TREND(Calibration!$A$2:$A$4,Calibration!$C$2:$C$4,E22)</f>
        <v>502.64000655798498</v>
      </c>
      <c r="L22" s="2">
        <f>TREND(Calibration!$A$2:$A$4,Calibration!$D$2:$D$4,G22)</f>
        <v>638.21465635973186</v>
      </c>
    </row>
    <row r="23" spans="1:12" x14ac:dyDescent="0.25">
      <c r="A23">
        <v>105081</v>
      </c>
      <c r="B23">
        <v>13.77600002</v>
      </c>
      <c r="C23">
        <v>0.70480001000000003</v>
      </c>
      <c r="D23">
        <v>774.91601562000005</v>
      </c>
      <c r="E23">
        <v>1.28960001</v>
      </c>
      <c r="F23">
        <v>764.25299071999996</v>
      </c>
      <c r="G23">
        <v>1.6482000400000001</v>
      </c>
      <c r="H23">
        <v>9.9000003020963209E+37</v>
      </c>
      <c r="J23" s="2">
        <f>TREND(Calibration!$A$2:$A$4,Calibration!$B$2:$B$4,C23)</f>
        <v>449.01053761765365</v>
      </c>
      <c r="K23" s="2">
        <f>TREND(Calibration!$A$2:$A$4,Calibration!$C$2:$C$4,E23)</f>
        <v>501.9926575776293</v>
      </c>
      <c r="L23" s="2">
        <f>TREND(Calibration!$A$2:$A$4,Calibration!$D$2:$D$4,G23)</f>
        <v>638.42081294084551</v>
      </c>
    </row>
    <row r="24" spans="1:12" x14ac:dyDescent="0.25">
      <c r="A24">
        <v>110092</v>
      </c>
      <c r="B24">
        <v>13.821000099999999</v>
      </c>
      <c r="C24">
        <v>0.70370001000000004</v>
      </c>
      <c r="D24">
        <v>498.47900391000002</v>
      </c>
      <c r="E24">
        <v>1.3279999499999999</v>
      </c>
      <c r="F24">
        <v>847.49798583999996</v>
      </c>
      <c r="G24">
        <v>1.65310001</v>
      </c>
      <c r="H24">
        <v>9.9000003020963209E+37</v>
      </c>
      <c r="J24" s="2">
        <f>TREND(Calibration!$A$2:$A$4,Calibration!$B$2:$B$4,C24)</f>
        <v>448.33582970804434</v>
      </c>
      <c r="K24" s="2">
        <f>TREND(Calibration!$A$2:$A$4,Calibration!$C$2:$C$4,E24)</f>
        <v>517.52871752945373</v>
      </c>
      <c r="L24" s="2">
        <f>TREND(Calibration!$A$2:$A$4,Calibration!$D$2:$D$4,G24)</f>
        <v>640.44077147382848</v>
      </c>
    </row>
    <row r="25" spans="1:12" x14ac:dyDescent="0.25">
      <c r="A25">
        <v>115082</v>
      </c>
      <c r="B25">
        <v>13.81499958</v>
      </c>
      <c r="C25">
        <v>0.69880003000000002</v>
      </c>
      <c r="D25">
        <v>565.85797118999994</v>
      </c>
      <c r="E25">
        <v>1.3009999999999999</v>
      </c>
      <c r="F25">
        <v>705.74597168000003</v>
      </c>
      <c r="G25">
        <v>1.6568000300000001</v>
      </c>
      <c r="H25">
        <v>9.9000003020963209E+37</v>
      </c>
      <c r="J25" s="2">
        <f>TREND(Calibration!$A$2:$A$4,Calibration!$B$2:$B$4,C25)</f>
        <v>445.33032492356466</v>
      </c>
      <c r="K25" s="2">
        <f>TREND(Calibration!$A$2:$A$4,Calibration!$C$2:$C$4,E25)</f>
        <v>506.60492853665153</v>
      </c>
      <c r="L25" s="2">
        <f>TREND(Calibration!$A$2:$A$4,Calibration!$D$2:$D$4,G25)</f>
        <v>641.96606386770191</v>
      </c>
    </row>
    <row r="26" spans="1:12" x14ac:dyDescent="0.25">
      <c r="A26">
        <v>120082</v>
      </c>
      <c r="B26">
        <v>13.838000299999999</v>
      </c>
      <c r="C26">
        <v>0.69400001</v>
      </c>
      <c r="D26">
        <v>554.46801758000004</v>
      </c>
      <c r="E26">
        <v>1.3204</v>
      </c>
      <c r="F26">
        <v>1062.76599121</v>
      </c>
      <c r="G26">
        <v>1.6513999699999999</v>
      </c>
      <c r="H26">
        <v>9.9000003020963209E+37</v>
      </c>
      <c r="J26" s="2">
        <f>TREND(Calibration!$A$2:$A$4,Calibration!$B$2:$B$4,C26)</f>
        <v>442.38613268694371</v>
      </c>
      <c r="K26" s="2">
        <f>TREND(Calibration!$A$2:$A$4,Calibration!$C$2:$C$4,E26)</f>
        <v>514.45388775547838</v>
      </c>
      <c r="L26" s="2">
        <f>TREND(Calibration!$A$2:$A$4,Calibration!$D$2:$D$4,G26)</f>
        <v>639.73994875360518</v>
      </c>
    </row>
    <row r="27" spans="1:12" x14ac:dyDescent="0.25">
      <c r="A27">
        <v>125082</v>
      </c>
      <c r="B27">
        <v>13.850999829999999</v>
      </c>
      <c r="C27">
        <v>0.69559996999999996</v>
      </c>
      <c r="D27">
        <v>472.84201050000001</v>
      </c>
      <c r="E27">
        <v>1.34309995</v>
      </c>
      <c r="F27">
        <v>9.9000003020963209E+37</v>
      </c>
      <c r="G27">
        <v>1.6612000499999999</v>
      </c>
      <c r="H27">
        <v>9.9000003020963209E+37</v>
      </c>
      <c r="J27" s="2">
        <f>TREND(Calibration!$A$2:$A$4,Calibration!$B$2:$B$4,C27)</f>
        <v>443.36750147517876</v>
      </c>
      <c r="K27" s="2">
        <f>TREND(Calibration!$A$2:$A$4,Calibration!$C$2:$C$4,E27)</f>
        <v>523.63795898328283</v>
      </c>
      <c r="L27" s="2">
        <f>TREND(Calibration!$A$2:$A$4,Calibration!$D$2:$D$4,G27)</f>
        <v>643.77992353302545</v>
      </c>
    </row>
    <row r="28" spans="1:12" x14ac:dyDescent="0.25">
      <c r="A28">
        <v>130094</v>
      </c>
      <c r="B28">
        <v>13.847000120000001</v>
      </c>
      <c r="C28">
        <v>0.68959999000000005</v>
      </c>
      <c r="D28">
        <v>1202.1209716799999</v>
      </c>
      <c r="E28">
        <v>1.3247</v>
      </c>
      <c r="F28">
        <v>1203.0350341799999</v>
      </c>
      <c r="G28">
        <v>1.6482000400000001</v>
      </c>
      <c r="H28">
        <v>9.9000003020963209E+37</v>
      </c>
      <c r="J28" s="2">
        <f>TREND(Calibration!$A$2:$A$4,Calibration!$B$2:$B$4,C28)</f>
        <v>439.68728878108988</v>
      </c>
      <c r="K28" s="2">
        <f>TREND(Calibration!$A$2:$A$4,Calibration!$C$2:$C$4,E28)</f>
        <v>516.19360552047601</v>
      </c>
      <c r="L28" s="2">
        <f>TREND(Calibration!$A$2:$A$4,Calibration!$D$2:$D$4,G28)</f>
        <v>638.42081294084551</v>
      </c>
    </row>
    <row r="29" spans="1:12" x14ac:dyDescent="0.25">
      <c r="A29">
        <v>135082</v>
      </c>
      <c r="B29">
        <v>13.94499969</v>
      </c>
      <c r="C29">
        <v>0.69499999000000001</v>
      </c>
      <c r="D29">
        <v>229.23199463</v>
      </c>
      <c r="E29">
        <v>1.3354999999999999</v>
      </c>
      <c r="F29">
        <v>9.9000003020963209E+37</v>
      </c>
      <c r="G29">
        <v>1.6492999800000001</v>
      </c>
      <c r="H29">
        <v>1006.11602783</v>
      </c>
      <c r="J29" s="2">
        <f>TREND(Calibration!$A$2:$A$4,Calibration!$B$2:$B$4,C29)</f>
        <v>442.99949124644479</v>
      </c>
      <c r="K29" s="2">
        <f>TREND(Calibration!$A$2:$A$4,Calibration!$C$2:$C$4,E29)</f>
        <v>520.56312920930736</v>
      </c>
      <c r="L29" s="2">
        <f>TREND(Calibration!$A$2:$A$4,Calibration!$D$2:$D$4,G29)</f>
        <v>638.87425106164403</v>
      </c>
    </row>
    <row r="30" spans="1:12" x14ac:dyDescent="0.25">
      <c r="A30">
        <v>140081</v>
      </c>
      <c r="B30">
        <v>13.961000439999999</v>
      </c>
      <c r="C30">
        <v>0.69559996999999996</v>
      </c>
      <c r="D30">
        <v>554.56201171999999</v>
      </c>
      <c r="E30">
        <v>1.3354999999999999</v>
      </c>
      <c r="F30">
        <v>9.9000003020963209E+37</v>
      </c>
      <c r="G30">
        <v>1.6552</v>
      </c>
      <c r="H30">
        <v>9.9000003020963209E+37</v>
      </c>
      <c r="J30" s="2">
        <f>TREND(Calibration!$A$2:$A$4,Calibration!$B$2:$B$4,C30)</f>
        <v>443.36750147517876</v>
      </c>
      <c r="K30" s="2">
        <f>TREND(Calibration!$A$2:$A$4,Calibration!$C$2:$C$4,E30)</f>
        <v>520.56312920930736</v>
      </c>
      <c r="L30" s="2">
        <f>TREND(Calibration!$A$2:$A$4,Calibration!$D$2:$D$4,G30)</f>
        <v>641.30646916578962</v>
      </c>
    </row>
    <row r="31" spans="1:12" x14ac:dyDescent="0.25">
      <c r="A31">
        <v>145082</v>
      </c>
      <c r="B31">
        <v>13.94499969</v>
      </c>
      <c r="C31">
        <v>0.69400001</v>
      </c>
      <c r="D31">
        <v>855.96197510000002</v>
      </c>
      <c r="E31">
        <v>1.3408999399999999</v>
      </c>
      <c r="F31">
        <v>9.9000003020963209E+37</v>
      </c>
      <c r="G31">
        <v>1.65310001</v>
      </c>
      <c r="H31">
        <v>9.9000003020963209E+37</v>
      </c>
      <c r="J31" s="2">
        <f>TREND(Calibration!$A$2:$A$4,Calibration!$B$2:$B$4,C31)</f>
        <v>442.38613268694371</v>
      </c>
      <c r="K31" s="2">
        <f>TREND(Calibration!$A$2:$A$4,Calibration!$C$2:$C$4,E31)</f>
        <v>522.7478667785914</v>
      </c>
      <c r="L31" s="2">
        <f>TREND(Calibration!$A$2:$A$4,Calibration!$D$2:$D$4,G31)</f>
        <v>640.44077147382848</v>
      </c>
    </row>
    <row r="32" spans="1:12" x14ac:dyDescent="0.25">
      <c r="A32">
        <v>150090</v>
      </c>
      <c r="B32">
        <v>13.932000159999999</v>
      </c>
      <c r="C32">
        <v>0.68640000000000001</v>
      </c>
      <c r="D32">
        <v>1222.58300781</v>
      </c>
      <c r="E32">
        <v>1.3819999700000001</v>
      </c>
      <c r="F32">
        <v>1281.4499511700001</v>
      </c>
      <c r="G32">
        <v>1.65470004</v>
      </c>
      <c r="H32">
        <v>9.9000003020963209E+37</v>
      </c>
      <c r="J32" s="2">
        <f>TREND(Calibration!$A$2:$A$4,Calibration!$B$2:$B$4,C32)</f>
        <v>437.72450826866185</v>
      </c>
      <c r="K32" s="2">
        <f>TREND(Calibration!$A$2:$A$4,Calibration!$C$2:$C$4,E32)</f>
        <v>539.37634406532118</v>
      </c>
      <c r="L32" s="2">
        <f>TREND(Calibration!$A$2:$A$4,Calibration!$D$2:$D$4,G32)</f>
        <v>641.10036617574065</v>
      </c>
    </row>
    <row r="33" spans="1:12" x14ac:dyDescent="0.25">
      <c r="A33">
        <v>155081</v>
      </c>
      <c r="B33">
        <v>14.07800007</v>
      </c>
      <c r="C33">
        <v>0.69230002000000002</v>
      </c>
      <c r="D33">
        <v>237.20100403000001</v>
      </c>
      <c r="E33">
        <v>1.3403999799999999</v>
      </c>
      <c r="F33">
        <v>9.9000003020963209E+37</v>
      </c>
      <c r="G33">
        <v>1.6627999499999999</v>
      </c>
      <c r="H33">
        <v>1116.8489990200001</v>
      </c>
      <c r="J33" s="2">
        <f>TREND(Calibration!$A$2:$A$4,Calibration!$B$2:$B$4,C33)</f>
        <v>441.34340841489211</v>
      </c>
      <c r="K33" s="2">
        <f>TREND(Calibration!$A$2:$A$4,Calibration!$C$2:$C$4,E33)</f>
        <v>522.54559019864075</v>
      </c>
      <c r="L33" s="2">
        <f>TREND(Calibration!$A$2:$A$4,Calibration!$D$2:$D$4,G33)</f>
        <v>644.43946464387295</v>
      </c>
    </row>
    <row r="34" spans="1:12" x14ac:dyDescent="0.25">
      <c r="A34">
        <v>160082</v>
      </c>
      <c r="B34">
        <v>14.20699978</v>
      </c>
      <c r="C34">
        <v>0.68910002999999997</v>
      </c>
      <c r="D34">
        <v>975.63500977000001</v>
      </c>
      <c r="E34">
        <v>1.3532999800000001</v>
      </c>
      <c r="F34">
        <v>9.9000003020963209E+37</v>
      </c>
      <c r="G34">
        <v>1.66869998</v>
      </c>
      <c r="H34">
        <v>9.9000003020963209E+37</v>
      </c>
      <c r="J34" s="2">
        <f>TREND(Calibration!$A$2:$A$4,Calibration!$B$2:$B$4,C34)</f>
        <v>439.38062790246408</v>
      </c>
      <c r="K34" s="2">
        <f>TREND(Calibration!$A$2:$A$4,Calibration!$C$2:$C$4,E34)</f>
        <v>527.76474349363377</v>
      </c>
      <c r="L34" s="2">
        <f>TREND(Calibration!$A$2:$A$4,Calibration!$D$2:$D$4,G34)</f>
        <v>646.8716868704081</v>
      </c>
    </row>
    <row r="35" spans="1:12" x14ac:dyDescent="0.25">
      <c r="A35">
        <v>165083</v>
      </c>
      <c r="B35">
        <v>14.321000099999999</v>
      </c>
      <c r="C35">
        <v>0.68260001999999997</v>
      </c>
      <c r="D35">
        <v>1126.32995605</v>
      </c>
      <c r="E35">
        <v>1.35169995</v>
      </c>
      <c r="F35">
        <v>9.9000003020963209E+37</v>
      </c>
      <c r="G35">
        <v>1.66330004</v>
      </c>
      <c r="H35">
        <v>9.9000003020963209E+37</v>
      </c>
      <c r="J35" s="2">
        <f>TREND(Calibration!$A$2:$A$4,Calibration!$B$2:$B$4,C35)</f>
        <v>435.39371139379153</v>
      </c>
      <c r="K35" s="2">
        <f>TREND(Calibration!$A$2:$A$4,Calibration!$C$2:$C$4,E35)</f>
        <v>527.1173945132781</v>
      </c>
      <c r="L35" s="2">
        <f>TREND(Calibration!$A$2:$A$4,Calibration!$D$2:$D$4,G35)</f>
        <v>644.6456212249866</v>
      </c>
    </row>
    <row r="36" spans="1:12" x14ac:dyDescent="0.25">
      <c r="A36">
        <v>170084</v>
      </c>
      <c r="B36">
        <v>14.4090004</v>
      </c>
      <c r="C36">
        <v>0.68480003</v>
      </c>
      <c r="D36">
        <v>9.9000003020963209E+37</v>
      </c>
      <c r="E36">
        <v>1.3415000399999999</v>
      </c>
      <c r="F36">
        <v>514.75097656000003</v>
      </c>
      <c r="G36">
        <v>1.6584999600000001</v>
      </c>
      <c r="H36">
        <v>9.9000003020963209E+37</v>
      </c>
      <c r="J36" s="2">
        <f>TREND(Calibration!$A$2:$A$4,Calibration!$B$2:$B$4,C36)</f>
        <v>436.74313334671848</v>
      </c>
      <c r="K36" s="2">
        <f>TREND(Calibration!$A$2:$A$4,Calibration!$C$2:$C$4,E36)</f>
        <v>522.99065855319031</v>
      </c>
      <c r="L36" s="2">
        <f>TREND(Calibration!$A$2:$A$4,Calibration!$D$2:$D$4,G36)</f>
        <v>642.66684124163964</v>
      </c>
    </row>
    <row r="37" spans="1:12" x14ac:dyDescent="0.25">
      <c r="A37">
        <v>175084</v>
      </c>
      <c r="B37">
        <v>14.498999599999999</v>
      </c>
      <c r="C37">
        <v>0.68320000000000003</v>
      </c>
      <c r="D37">
        <v>9.9000003020963209E+37</v>
      </c>
      <c r="E37">
        <v>1.3566000499999999</v>
      </c>
      <c r="F37">
        <v>350.50100708000002</v>
      </c>
      <c r="G37">
        <v>1.66330004</v>
      </c>
      <c r="H37">
        <v>9.9000003020963209E+37</v>
      </c>
      <c r="J37" s="2">
        <f>TREND(Calibration!$A$2:$A$4,Calibration!$B$2:$B$4,C37)</f>
        <v>435.76172162252556</v>
      </c>
      <c r="K37" s="2">
        <f>TREND(Calibration!$A$2:$A$4,Calibration!$C$2:$C$4,E37)</f>
        <v>529.09990405287465</v>
      </c>
      <c r="L37" s="2">
        <f>TREND(Calibration!$A$2:$A$4,Calibration!$D$2:$D$4,G37)</f>
        <v>644.6456212249866</v>
      </c>
    </row>
    <row r="38" spans="1:12" x14ac:dyDescent="0.25">
      <c r="A38">
        <v>180083</v>
      </c>
      <c r="B38">
        <v>14.684000019999999</v>
      </c>
      <c r="C38">
        <v>0.68049996999999995</v>
      </c>
      <c r="D38">
        <v>1046.60998535</v>
      </c>
      <c r="E38">
        <v>1.3398000000000001</v>
      </c>
      <c r="F38">
        <v>740.77801513999998</v>
      </c>
      <c r="G38">
        <v>1.6557999800000001</v>
      </c>
      <c r="H38">
        <v>1305.3520507799999</v>
      </c>
      <c r="J38" s="2">
        <f>TREND(Calibration!$A$2:$A$4,Calibration!$B$2:$B$4,C38)</f>
        <v>434.10560198872321</v>
      </c>
      <c r="K38" s="2">
        <f>TREND(Calibration!$A$2:$A$4,Calibration!$C$2:$C$4,E38)</f>
        <v>522.30284697430511</v>
      </c>
      <c r="L38" s="2">
        <f>TREND(Calibration!$A$2:$A$4,Calibration!$D$2:$D$4,G38)</f>
        <v>641.55380429653928</v>
      </c>
    </row>
    <row r="39" spans="1:12" x14ac:dyDescent="0.25">
      <c r="A39">
        <v>185084</v>
      </c>
      <c r="B39">
        <v>14.774999619999999</v>
      </c>
      <c r="C39">
        <v>0.68210000000000004</v>
      </c>
      <c r="D39">
        <v>9.9000003020963209E+37</v>
      </c>
      <c r="E39">
        <v>1.3393000399999999</v>
      </c>
      <c r="F39">
        <v>-71.792999269999996</v>
      </c>
      <c r="G39">
        <v>1.6492999800000001</v>
      </c>
      <c r="H39">
        <v>9.9000003020963209E+37</v>
      </c>
      <c r="J39" s="2">
        <f>TREND(Calibration!$A$2:$A$4,Calibration!$B$2:$B$4,C39)</f>
        <v>435.08701371291625</v>
      </c>
      <c r="K39" s="2">
        <f>TREND(Calibration!$A$2:$A$4,Calibration!$C$2:$C$4,E39)</f>
        <v>522.10057039435424</v>
      </c>
      <c r="L39" s="2">
        <f>TREND(Calibration!$A$2:$A$4,Calibration!$D$2:$D$4,G39)</f>
        <v>638.87425106164403</v>
      </c>
    </row>
    <row r="40" spans="1:12" x14ac:dyDescent="0.25">
      <c r="A40">
        <v>190083</v>
      </c>
      <c r="B40">
        <v>14.876000400000001</v>
      </c>
      <c r="C40">
        <v>0.67720002000000001</v>
      </c>
      <c r="D40">
        <v>1075.5479736299999</v>
      </c>
      <c r="E40">
        <v>1.3138999899999999</v>
      </c>
      <c r="F40">
        <v>395.96200562000001</v>
      </c>
      <c r="G40">
        <v>1.6390000600000001</v>
      </c>
      <c r="H40">
        <v>9.9000003020963209E+37</v>
      </c>
      <c r="J40" s="2">
        <f>TREND(Calibration!$A$2:$A$4,Calibration!$B$2:$B$4,C40)</f>
        <v>432.08150892843656</v>
      </c>
      <c r="K40" s="2">
        <f>TREND(Calibration!$A$2:$A$4,Calibration!$C$2:$C$4,E40)</f>
        <v>511.82407778578931</v>
      </c>
      <c r="L40" s="2">
        <f>TREND(Calibration!$A$2:$A$4,Calibration!$D$2:$D$4,G40)</f>
        <v>634.62822276084989</v>
      </c>
    </row>
    <row r="41" spans="1:12" x14ac:dyDescent="0.25">
      <c r="A41">
        <v>195083</v>
      </c>
      <c r="B41">
        <v>14.914999959999999</v>
      </c>
      <c r="C41">
        <v>0.68049996999999995</v>
      </c>
      <c r="D41">
        <v>685.75799560999997</v>
      </c>
      <c r="E41">
        <v>1.3365999500000001</v>
      </c>
      <c r="F41">
        <v>983.64099121000004</v>
      </c>
      <c r="G41">
        <v>1.63629997</v>
      </c>
      <c r="H41">
        <v>1017.07702637</v>
      </c>
      <c r="J41" s="2">
        <f>TREND(Calibration!$A$2:$A$4,Calibration!$B$2:$B$4,C41)</f>
        <v>434.10560198872321</v>
      </c>
      <c r="K41" s="2">
        <f>TREND(Calibration!$A$2:$A$4,Calibration!$C$2:$C$4,E41)</f>
        <v>521.00815305944911</v>
      </c>
      <c r="L41" s="2">
        <f>TREND(Calibration!$A$2:$A$4,Calibration!$D$2:$D$4,G41)</f>
        <v>633.51514046946409</v>
      </c>
    </row>
    <row r="42" spans="1:12" x14ac:dyDescent="0.25">
      <c r="A42">
        <v>200084</v>
      </c>
      <c r="B42">
        <v>14.8920002</v>
      </c>
      <c r="C42">
        <v>0.67510002999999996</v>
      </c>
      <c r="D42">
        <v>9.9000003020963209E+37</v>
      </c>
      <c r="E42">
        <v>1.3187999699999999</v>
      </c>
      <c r="F42">
        <v>50.862998959999999</v>
      </c>
      <c r="G42">
        <v>1.6335999999999999</v>
      </c>
      <c r="H42">
        <v>9.9000003020963209E+37</v>
      </c>
      <c r="J42" s="2">
        <f>TREND(Calibration!$A$2:$A$4,Calibration!$B$2:$B$4,C42)</f>
        <v>430.7934363256179</v>
      </c>
      <c r="K42" s="2">
        <f>TREND(Calibration!$A$2:$A$4,Calibration!$C$2:$C$4,E42)</f>
        <v>513.8065387751227</v>
      </c>
      <c r="L42" s="2">
        <f>TREND(Calibration!$A$2:$A$4,Calibration!$D$2:$D$4,G42)</f>
        <v>632.40210764675328</v>
      </c>
    </row>
    <row r="43" spans="1:12" x14ac:dyDescent="0.25">
      <c r="A43">
        <v>205095</v>
      </c>
      <c r="B43">
        <v>15.024999619999999</v>
      </c>
      <c r="C43">
        <v>0.67180002000000005</v>
      </c>
      <c r="D43">
        <v>501.08200073</v>
      </c>
      <c r="E43">
        <v>1.3199000400000001</v>
      </c>
      <c r="F43">
        <v>1366.0360107399999</v>
      </c>
      <c r="G43">
        <v>1.63419998</v>
      </c>
      <c r="H43">
        <v>9.9000003020963209E+37</v>
      </c>
      <c r="J43" s="2">
        <f>TREND(Calibration!$A$2:$A$4,Calibration!$B$2:$B$4,C43)</f>
        <v>428.76930646308165</v>
      </c>
      <c r="K43" s="2">
        <f>TREND(Calibration!$A$2:$A$4,Calibration!$C$2:$C$4,E43)</f>
        <v>514.25161117552761</v>
      </c>
      <c r="L43" s="2">
        <f>TREND(Calibration!$A$2:$A$4,Calibration!$D$2:$D$4,G43)</f>
        <v>632.64944277750283</v>
      </c>
    </row>
    <row r="44" spans="1:12" x14ac:dyDescent="0.25">
      <c r="A44">
        <v>210084</v>
      </c>
      <c r="B44">
        <v>15.102999690000001</v>
      </c>
      <c r="C44">
        <v>0.67400002000000003</v>
      </c>
      <c r="D44">
        <v>9.9000003020963209E+37</v>
      </c>
      <c r="E44">
        <v>1.3177000299999999</v>
      </c>
      <c r="F44">
        <v>550.30999756000006</v>
      </c>
      <c r="G44">
        <v>1.63789999</v>
      </c>
      <c r="H44">
        <v>9.9000003020963209E+37</v>
      </c>
      <c r="J44" s="2">
        <f>TREND(Calibration!$A$2:$A$4,Calibration!$B$2:$B$4,C44)</f>
        <v>430.11872228230033</v>
      </c>
      <c r="K44" s="2">
        <f>TREND(Calibration!$A$2:$A$4,Calibration!$C$2:$C$4,E44)</f>
        <v>513.3615189708363</v>
      </c>
      <c r="L44" s="2">
        <f>TREND(Calibration!$A$2:$A$4,Calibration!$D$2:$D$4,G44)</f>
        <v>634.17473104898659</v>
      </c>
    </row>
    <row r="45" spans="1:12" x14ac:dyDescent="0.25">
      <c r="A45">
        <v>215084</v>
      </c>
      <c r="B45">
        <v>15.194000239999999</v>
      </c>
      <c r="C45">
        <v>0.66860001999999996</v>
      </c>
      <c r="D45">
        <v>9.9000003020963209E+37</v>
      </c>
      <c r="E45">
        <v>1.3679000100000001</v>
      </c>
      <c r="F45">
        <v>352.27301025000003</v>
      </c>
      <c r="G45">
        <v>1.64709997</v>
      </c>
      <c r="H45">
        <v>9.9000003020963209E+37</v>
      </c>
      <c r="J45" s="2">
        <f>TREND(Calibration!$A$2:$A$4,Calibration!$B$2:$B$4,C45)</f>
        <v>426.8065198169453</v>
      </c>
      <c r="K45" s="2">
        <f>TREND(Calibration!$A$2:$A$4,Calibration!$C$2:$C$4,E45)</f>
        <v>533.67170432165676</v>
      </c>
      <c r="L45" s="2">
        <f>TREND(Calibration!$A$2:$A$4,Calibration!$D$2:$D$4,G45)</f>
        <v>637.9673212289822</v>
      </c>
    </row>
    <row r="46" spans="1:12" x14ac:dyDescent="0.25">
      <c r="A46">
        <v>220083</v>
      </c>
      <c r="B46">
        <v>15.194000239999999</v>
      </c>
      <c r="C46">
        <v>0.66970003</v>
      </c>
      <c r="D46">
        <v>9.9000003020963209E+37</v>
      </c>
      <c r="E46">
        <v>1.4576</v>
      </c>
      <c r="F46">
        <v>251.73500060999999</v>
      </c>
      <c r="G46">
        <v>1.6444000000000001</v>
      </c>
      <c r="H46">
        <v>9.9000003020963209E+37</v>
      </c>
      <c r="J46" s="2">
        <f>TREND(Calibration!$A$2:$A$4,Calibration!$B$2:$B$4,C46)</f>
        <v>427.48123386026293</v>
      </c>
      <c r="K46" s="2">
        <f>TREND(Calibration!$A$2:$A$4,Calibration!$C$2:$C$4,E46)</f>
        <v>569.96302202470656</v>
      </c>
      <c r="L46" s="2">
        <f>TREND(Calibration!$A$2:$A$4,Calibration!$D$2:$D$4,G46)</f>
        <v>636.85428840627151</v>
      </c>
    </row>
    <row r="47" spans="1:12" x14ac:dyDescent="0.25">
      <c r="A47">
        <v>225083</v>
      </c>
      <c r="B47">
        <v>15.210000040000001</v>
      </c>
      <c r="C47">
        <v>0.66700000000000004</v>
      </c>
      <c r="D47">
        <v>1143.6510009799999</v>
      </c>
      <c r="E47">
        <v>1.48670006</v>
      </c>
      <c r="F47">
        <v>379.29299927</v>
      </c>
      <c r="G47">
        <v>1.6454999400000001</v>
      </c>
      <c r="H47">
        <v>9.9000003020963209E+37</v>
      </c>
      <c r="J47" s="2">
        <f>TREND(Calibration!$A$2:$A$4,Calibration!$B$2:$B$4,C47)</f>
        <v>425.8251142264607</v>
      </c>
      <c r="K47" s="2">
        <f>TREND(Calibration!$A$2:$A$4,Calibration!$C$2:$C$4,E47)</f>
        <v>581.73648512807824</v>
      </c>
      <c r="L47" s="2">
        <f>TREND(Calibration!$A$2:$A$4,Calibration!$D$2:$D$4,G47)</f>
        <v>637.30772652707003</v>
      </c>
    </row>
    <row r="48" spans="1:12" x14ac:dyDescent="0.25">
      <c r="A48">
        <v>230083</v>
      </c>
      <c r="B48">
        <v>15.184000019999999</v>
      </c>
      <c r="C48">
        <v>0.66259997999999998</v>
      </c>
      <c r="D48">
        <v>9.9000003020963209E+37</v>
      </c>
      <c r="E48">
        <v>1.4354000099999999</v>
      </c>
      <c r="F48">
        <v>254.09599304</v>
      </c>
      <c r="G48">
        <v>1.65470004</v>
      </c>
      <c r="H48">
        <v>9.9000003020963209E+37</v>
      </c>
      <c r="J48" s="2">
        <f>TREND(Calibration!$A$2:$A$4,Calibration!$B$2:$B$4,C48)</f>
        <v>423.12627032060675</v>
      </c>
      <c r="K48" s="2">
        <f>TREND(Calibration!$A$2:$A$4,Calibration!$C$2:$C$4,E48)</f>
        <v>560.98122737685287</v>
      </c>
      <c r="L48" s="2">
        <f>TREND(Calibration!$A$2:$A$4,Calibration!$D$2:$D$4,G48)</f>
        <v>641.10036617574065</v>
      </c>
    </row>
    <row r="49" spans="1:12" x14ac:dyDescent="0.25">
      <c r="A49">
        <v>235084</v>
      </c>
      <c r="B49">
        <v>15.131999970000001</v>
      </c>
      <c r="C49">
        <v>0.66530001000000005</v>
      </c>
      <c r="D49">
        <v>1103.2170410199999</v>
      </c>
      <c r="E49">
        <v>1.3674000500000001</v>
      </c>
      <c r="F49">
        <v>220.97700499999999</v>
      </c>
      <c r="G49">
        <v>1.6557999800000001</v>
      </c>
      <c r="H49">
        <v>9.9000003020963209E+37</v>
      </c>
      <c r="J49" s="2">
        <f>TREND(Calibration!$A$2:$A$4,Calibration!$B$2:$B$4,C49)</f>
        <v>424.7823899544091</v>
      </c>
      <c r="K49" s="2">
        <f>TREND(Calibration!$A$2:$A$4,Calibration!$C$2:$C$4,E49)</f>
        <v>533.46942774170611</v>
      </c>
      <c r="L49" s="2">
        <f>TREND(Calibration!$A$2:$A$4,Calibration!$D$2:$D$4,G49)</f>
        <v>641.55380429653928</v>
      </c>
    </row>
    <row r="50" spans="1:12" x14ac:dyDescent="0.25">
      <c r="A50">
        <v>240083</v>
      </c>
      <c r="B50">
        <v>15.07699966</v>
      </c>
      <c r="C50">
        <v>0.66259997999999998</v>
      </c>
      <c r="D50">
        <v>1211.1719970700001</v>
      </c>
      <c r="E50">
        <v>1.40840006</v>
      </c>
      <c r="F50">
        <v>543.54400635000002</v>
      </c>
      <c r="G50">
        <v>1.6513999699999999</v>
      </c>
      <c r="H50">
        <v>9.9000003020963209E+37</v>
      </c>
      <c r="J50" s="2">
        <f>TREND(Calibration!$A$2:$A$4,Calibration!$B$2:$B$4,C50)</f>
        <v>423.12627032060675</v>
      </c>
      <c r="K50" s="2">
        <f>TREND(Calibration!$A$2:$A$4,Calibration!$C$2:$C$4,E50)</f>
        <v>550.05743838405078</v>
      </c>
      <c r="L50" s="2">
        <f>TREND(Calibration!$A$2:$A$4,Calibration!$D$2:$D$4,G50)</f>
        <v>639.73994875360518</v>
      </c>
    </row>
    <row r="51" spans="1:12" x14ac:dyDescent="0.25">
      <c r="A51">
        <v>245083</v>
      </c>
      <c r="B51">
        <v>15.03100014</v>
      </c>
      <c r="C51">
        <v>0.66210002000000001</v>
      </c>
      <c r="D51">
        <v>1040.62402344</v>
      </c>
      <c r="E51">
        <v>1.35769999</v>
      </c>
      <c r="F51">
        <v>495.31500244</v>
      </c>
      <c r="G51">
        <v>1.64660001</v>
      </c>
      <c r="H51">
        <v>9.9000003020963209E+37</v>
      </c>
      <c r="J51" s="2">
        <f>TREND(Calibration!$A$2:$A$4,Calibration!$B$2:$B$4,C51)</f>
        <v>422.81960944198107</v>
      </c>
      <c r="K51" s="2">
        <f>TREND(Calibration!$A$2:$A$4,Calibration!$C$2:$C$4,E51)</f>
        <v>529.54492385716105</v>
      </c>
      <c r="L51" s="2">
        <f>TREND(Calibration!$A$2:$A$4,Calibration!$D$2:$D$4,G51)</f>
        <v>637.76121823893322</v>
      </c>
    </row>
    <row r="52" spans="1:12" x14ac:dyDescent="0.25">
      <c r="A52">
        <v>250084</v>
      </c>
      <c r="B52">
        <v>14.99600029</v>
      </c>
      <c r="C52">
        <v>0.66149997999999999</v>
      </c>
      <c r="D52">
        <v>653.69702147999999</v>
      </c>
      <c r="E52">
        <v>1.3322999499999999</v>
      </c>
      <c r="F52">
        <v>637.64898682</v>
      </c>
      <c r="G52">
        <v>1.6487000000000001</v>
      </c>
      <c r="H52">
        <v>9.9000003020963209E+37</v>
      </c>
      <c r="J52" s="2">
        <f>TREND(Calibration!$A$2:$A$4,Calibration!$B$2:$B$4,C52)</f>
        <v>422.45156241099738</v>
      </c>
      <c r="K52" s="2">
        <f>TREND(Calibration!$A$2:$A$4,Calibration!$C$2:$C$4,E52)</f>
        <v>519.26843529445136</v>
      </c>
      <c r="L52" s="2">
        <f>TREND(Calibration!$A$2:$A$4,Calibration!$D$2:$D$4,G52)</f>
        <v>638.62691593089448</v>
      </c>
    </row>
    <row r="53" spans="1:12" x14ac:dyDescent="0.25">
      <c r="A53">
        <v>255083</v>
      </c>
      <c r="B53">
        <v>15.03499985</v>
      </c>
      <c r="C53">
        <v>0.65399998000000004</v>
      </c>
      <c r="D53">
        <v>695.13299560999997</v>
      </c>
      <c r="E53">
        <v>1.34739995</v>
      </c>
      <c r="F53">
        <v>848.81298828000001</v>
      </c>
      <c r="G53">
        <v>1.6552</v>
      </c>
      <c r="H53">
        <v>9.9000003020963209E+37</v>
      </c>
      <c r="J53" s="2">
        <f>TREND(Calibration!$A$2:$A$4,Calibration!$B$2:$B$4,C53)</f>
        <v>417.85128120911554</v>
      </c>
      <c r="K53" s="2">
        <f>TREND(Calibration!$A$2:$A$4,Calibration!$C$2:$C$4,E53)</f>
        <v>525.37767674828046</v>
      </c>
      <c r="L53" s="2">
        <f>TREND(Calibration!$A$2:$A$4,Calibration!$D$2:$D$4,G53)</f>
        <v>641.30646916578962</v>
      </c>
    </row>
    <row r="54" spans="1:12" x14ac:dyDescent="0.25">
      <c r="A54">
        <v>260083</v>
      </c>
      <c r="B54">
        <v>15.10900021</v>
      </c>
      <c r="C54">
        <v>0.65130001000000004</v>
      </c>
      <c r="D54">
        <v>573.60998534999999</v>
      </c>
      <c r="E54">
        <v>1.32529998</v>
      </c>
      <c r="F54">
        <v>988.68402100000003</v>
      </c>
      <c r="G54">
        <v>1.65409994</v>
      </c>
      <c r="H54">
        <v>9.9000003020963209E+37</v>
      </c>
      <c r="J54" s="2">
        <f>TREND(Calibration!$A$2:$A$4,Calibration!$B$2:$B$4,C54)</f>
        <v>416.19519837756286</v>
      </c>
      <c r="K54" s="2">
        <f>TREND(Calibration!$A$2:$A$4,Calibration!$C$2:$C$4,E54)</f>
        <v>516.43634874481165</v>
      </c>
      <c r="L54" s="2">
        <f>TREND(Calibration!$A$2:$A$4,Calibration!$D$2:$D$4,G54)</f>
        <v>640.85298157631598</v>
      </c>
    </row>
    <row r="55" spans="1:12" x14ac:dyDescent="0.25">
      <c r="A55">
        <v>265094</v>
      </c>
      <c r="B55">
        <v>15.239000320000001</v>
      </c>
      <c r="C55">
        <v>0.64800000000000002</v>
      </c>
      <c r="D55">
        <v>465.58898926000001</v>
      </c>
      <c r="E55">
        <v>1.3187999699999999</v>
      </c>
      <c r="F55">
        <v>1116.1419677700001</v>
      </c>
      <c r="G55">
        <v>1.6703000100000001</v>
      </c>
      <c r="H55">
        <v>9.9000003020963209E+37</v>
      </c>
      <c r="J55" s="2">
        <f>TREND(Calibration!$A$2:$A$4,Calibration!$B$2:$B$4,C55)</f>
        <v>414.17106851502655</v>
      </c>
      <c r="K55" s="2">
        <f>TREND(Calibration!$A$2:$A$4,Calibration!$C$2:$C$4,E55)</f>
        <v>513.8065387751227</v>
      </c>
      <c r="L55" s="2">
        <f>TREND(Calibration!$A$2:$A$4,Calibration!$D$2:$D$4,G55)</f>
        <v>647.53128157232038</v>
      </c>
    </row>
    <row r="56" spans="1:12" x14ac:dyDescent="0.25">
      <c r="A56">
        <v>270097</v>
      </c>
      <c r="B56">
        <v>15.239000320000001</v>
      </c>
      <c r="C56">
        <v>0.64800000000000002</v>
      </c>
      <c r="D56">
        <v>999.90802001999998</v>
      </c>
      <c r="E56">
        <v>1.34309995</v>
      </c>
      <c r="F56">
        <v>584.19598388999998</v>
      </c>
      <c r="G56">
        <v>1.6648999499999999</v>
      </c>
      <c r="H56">
        <v>9.9000003020963209E+37</v>
      </c>
      <c r="J56" s="2">
        <f>TREND(Calibration!$A$2:$A$4,Calibration!$B$2:$B$4,C56)</f>
        <v>414.17106851502655</v>
      </c>
      <c r="K56" s="2">
        <f>TREND(Calibration!$A$2:$A$4,Calibration!$C$2:$C$4,E56)</f>
        <v>523.63795898328283</v>
      </c>
      <c r="L56" s="2">
        <f>TREND(Calibration!$A$2:$A$4,Calibration!$D$2:$D$4,G56)</f>
        <v>645.30516645822365</v>
      </c>
    </row>
    <row r="57" spans="1:12" x14ac:dyDescent="0.25">
      <c r="A57">
        <v>275084</v>
      </c>
      <c r="B57">
        <v>15.28100014</v>
      </c>
      <c r="C57">
        <v>0.64099996999999997</v>
      </c>
      <c r="D57">
        <v>593.81298828000001</v>
      </c>
      <c r="E57">
        <v>1.4003000299999999</v>
      </c>
      <c r="F57">
        <v>834.18701171999999</v>
      </c>
      <c r="G57">
        <v>1.66869998</v>
      </c>
      <c r="H57">
        <v>9.9000003020963209E+37</v>
      </c>
      <c r="J57" s="2">
        <f>TREND(Calibration!$A$2:$A$4,Calibration!$B$2:$B$4,C57)</f>
        <v>409.87745432547865</v>
      </c>
      <c r="K57" s="2">
        <f>TREND(Calibration!$A$2:$A$4,Calibration!$C$2:$C$4,E57)</f>
        <v>546.7802834798614</v>
      </c>
      <c r="L57" s="2">
        <f>TREND(Calibration!$A$2:$A$4,Calibration!$D$2:$D$4,G57)</f>
        <v>646.8716868704081</v>
      </c>
    </row>
    <row r="58" spans="1:12" x14ac:dyDescent="0.25">
      <c r="A58">
        <v>280083</v>
      </c>
      <c r="B58">
        <v>15.255000109999999</v>
      </c>
      <c r="C58">
        <v>0.64370000000000005</v>
      </c>
      <c r="D58">
        <v>464.33599853999999</v>
      </c>
      <c r="E58">
        <v>1.40409994</v>
      </c>
      <c r="F58">
        <v>1034.6459960899999</v>
      </c>
      <c r="G58">
        <v>1.6708999899999999</v>
      </c>
      <c r="H58">
        <v>9.9000003020963209E+37</v>
      </c>
      <c r="J58" s="2">
        <f>TREND(Calibration!$A$2:$A$4,Calibration!$B$2:$B$4,C58)</f>
        <v>411.53357395928094</v>
      </c>
      <c r="K58" s="2">
        <f>TREND(Calibration!$A$2:$A$4,Calibration!$C$2:$C$4,E58)</f>
        <v>548.31767206878988</v>
      </c>
      <c r="L58" s="2">
        <f>TREND(Calibration!$A$2:$A$4,Calibration!$D$2:$D$4,G58)</f>
        <v>647.77861670306993</v>
      </c>
    </row>
    <row r="59" spans="1:12" x14ac:dyDescent="0.25">
      <c r="A59">
        <v>285083</v>
      </c>
      <c r="B59">
        <v>15.22000027</v>
      </c>
      <c r="C59">
        <v>0.64480000999999998</v>
      </c>
      <c r="D59">
        <v>508.40100097999999</v>
      </c>
      <c r="E59">
        <v>1.4549000299999999</v>
      </c>
      <c r="F59">
        <v>977.64898682</v>
      </c>
      <c r="G59">
        <v>1.6698000399999999</v>
      </c>
      <c r="H59">
        <v>9.9000003020963209E+37</v>
      </c>
      <c r="J59" s="2">
        <f>TREND(Calibration!$A$2:$A$4,Calibration!$B$2:$B$4,C59)</f>
        <v>412.20828800259852</v>
      </c>
      <c r="K59" s="2">
        <f>TREND(Calibration!$A$2:$A$4,Calibration!$C$2:$C$4,E59)</f>
        <v>568.87065324006448</v>
      </c>
      <c r="L59" s="2">
        <f>TREND(Calibration!$A$2:$A$4,Calibration!$D$2:$D$4,G59)</f>
        <v>647.32517445988174</v>
      </c>
    </row>
    <row r="60" spans="1:12" x14ac:dyDescent="0.25">
      <c r="A60">
        <v>290083</v>
      </c>
      <c r="B60">
        <v>15.16800022</v>
      </c>
      <c r="C60">
        <v>0.64529996999999995</v>
      </c>
      <c r="D60">
        <v>617.91101074000005</v>
      </c>
      <c r="E60">
        <v>1.3809000300000001</v>
      </c>
      <c r="F60">
        <v>827.52001953000001</v>
      </c>
      <c r="G60">
        <v>1.68219995</v>
      </c>
      <c r="H60">
        <v>9.9000003020963209E+37</v>
      </c>
      <c r="J60" s="2">
        <f>TREND(Calibration!$A$2:$A$4,Calibration!$B$2:$B$4,C60)</f>
        <v>412.51494888122426</v>
      </c>
      <c r="K60" s="2">
        <f>TREND(Calibration!$A$2:$A$4,Calibration!$C$2:$C$4,E60)</f>
        <v>538.93132426103477</v>
      </c>
      <c r="L60" s="2">
        <f>TREND(Calibration!$A$2:$A$4,Calibration!$D$2:$D$4,G60)</f>
        <v>652.43690045263702</v>
      </c>
    </row>
    <row r="61" spans="1:12" x14ac:dyDescent="0.25">
      <c r="A61">
        <v>295085</v>
      </c>
      <c r="B61">
        <v>15.09000015</v>
      </c>
      <c r="C61">
        <v>0.64529996999999995</v>
      </c>
      <c r="D61">
        <v>413.36199950999998</v>
      </c>
      <c r="E61">
        <v>1.34200001</v>
      </c>
      <c r="F61">
        <v>921.54302978999999</v>
      </c>
      <c r="G61">
        <v>1.66760004</v>
      </c>
      <c r="H61">
        <v>9.9000003020963209E+37</v>
      </c>
      <c r="J61" s="2">
        <f>TREND(Calibration!$A$2:$A$4,Calibration!$B$2:$B$4,C61)</f>
        <v>412.51494888122426</v>
      </c>
      <c r="K61" s="2">
        <f>TREND(Calibration!$A$2:$A$4,Calibration!$C$2:$C$4,E61)</f>
        <v>523.19293917899643</v>
      </c>
      <c r="L61" s="2">
        <f>TREND(Calibration!$A$2:$A$4,Calibration!$D$2:$D$4,G61)</f>
        <v>646.41824874960957</v>
      </c>
    </row>
    <row r="62" spans="1:12" x14ac:dyDescent="0.25">
      <c r="A62">
        <v>300083</v>
      </c>
      <c r="B62">
        <v>15.09599972</v>
      </c>
      <c r="C62">
        <v>0.64529996999999995</v>
      </c>
      <c r="D62">
        <v>783.31097411999997</v>
      </c>
      <c r="E62">
        <v>1.3705999900000001</v>
      </c>
      <c r="F62">
        <v>1091.5689697299999</v>
      </c>
      <c r="G62">
        <v>1.66550004</v>
      </c>
      <c r="H62">
        <v>1344.41503906</v>
      </c>
      <c r="J62" s="2">
        <f>TREND(Calibration!$A$2:$A$4,Calibration!$B$2:$B$4,C62)</f>
        <v>412.51494888122426</v>
      </c>
      <c r="K62" s="2">
        <f>TREND(Calibration!$A$2:$A$4,Calibration!$C$2:$C$4,E62)</f>
        <v>534.76407715215419</v>
      </c>
      <c r="L62" s="2">
        <f>TREND(Calibration!$A$2:$A$4,Calibration!$D$2:$D$4,G62)</f>
        <v>645.55254693525876</v>
      </c>
    </row>
    <row r="63" spans="1:12" x14ac:dyDescent="0.25">
      <c r="A63">
        <v>305084</v>
      </c>
      <c r="B63">
        <v>15.07699966</v>
      </c>
      <c r="C63">
        <v>0.64480000999999998</v>
      </c>
      <c r="D63">
        <v>939.96197510000002</v>
      </c>
      <c r="E63">
        <v>1.3279999499999999</v>
      </c>
      <c r="F63">
        <v>1064.3439941399999</v>
      </c>
      <c r="G63">
        <v>1.66869998</v>
      </c>
      <c r="H63">
        <v>9.9000003020963209E+37</v>
      </c>
      <c r="J63" s="2">
        <f>TREND(Calibration!$A$2:$A$4,Calibration!$B$2:$B$4,C63)</f>
        <v>412.20828800259852</v>
      </c>
      <c r="K63" s="2">
        <f>TREND(Calibration!$A$2:$A$4,Calibration!$C$2:$C$4,E63)</f>
        <v>517.52871752945373</v>
      </c>
      <c r="L63" s="2">
        <f>TREND(Calibration!$A$2:$A$4,Calibration!$D$2:$D$4,G63)</f>
        <v>646.8716868704081</v>
      </c>
    </row>
    <row r="64" spans="1:12" x14ac:dyDescent="0.25">
      <c r="A64">
        <v>310084</v>
      </c>
      <c r="B64">
        <v>15.09000015</v>
      </c>
      <c r="C64">
        <v>0.64749997999999997</v>
      </c>
      <c r="D64">
        <v>770.18701171999999</v>
      </c>
      <c r="E64">
        <v>1.3047000200000001</v>
      </c>
      <c r="F64">
        <v>965.24200439000003</v>
      </c>
      <c r="G64">
        <v>1.66820002</v>
      </c>
      <c r="H64">
        <v>9.9000003020963209E+37</v>
      </c>
      <c r="J64" s="2">
        <f>TREND(Calibration!$A$2:$A$4,Calibration!$B$2:$B$4,C64)</f>
        <v>413.8643708341512</v>
      </c>
      <c r="K64" s="2">
        <f>TREND(Calibration!$A$2:$A$4,Calibration!$C$2:$C$4,E64)</f>
        <v>508.10190307731364</v>
      </c>
      <c r="L64" s="2">
        <f>TREND(Calibration!$A$2:$A$4,Calibration!$D$2:$D$4,G64)</f>
        <v>646.66558388035924</v>
      </c>
    </row>
    <row r="65" spans="1:12" x14ac:dyDescent="0.25">
      <c r="A65">
        <v>315084</v>
      </c>
      <c r="B65">
        <v>15.09599972</v>
      </c>
      <c r="C65">
        <v>0.65399998000000004</v>
      </c>
      <c r="D65">
        <v>932.51898193</v>
      </c>
      <c r="E65">
        <v>1.26479995</v>
      </c>
      <c r="F65">
        <v>757.38000488</v>
      </c>
      <c r="G65">
        <v>1.66820002</v>
      </c>
      <c r="H65">
        <v>9.9000003020963209E+37</v>
      </c>
      <c r="J65" s="2">
        <f>TREND(Calibration!$A$2:$A$4,Calibration!$B$2:$B$4,C65)</f>
        <v>417.85128120911554</v>
      </c>
      <c r="K65" s="2">
        <f>TREND(Calibration!$A$2:$A$4,Calibration!$C$2:$C$4,E65)</f>
        <v>491.95891223925531</v>
      </c>
      <c r="L65" s="2">
        <f>TREND(Calibration!$A$2:$A$4,Calibration!$D$2:$D$4,G65)</f>
        <v>646.66558388035924</v>
      </c>
    </row>
    <row r="66" spans="1:12" x14ac:dyDescent="0.25">
      <c r="A66">
        <v>320084</v>
      </c>
      <c r="B66">
        <v>15.10900021</v>
      </c>
      <c r="C66">
        <v>0.65020001000000005</v>
      </c>
      <c r="D66">
        <v>1006.0880127</v>
      </c>
      <c r="E66">
        <v>1.2659000199999999</v>
      </c>
      <c r="F66">
        <v>9.9000003020963209E+37</v>
      </c>
      <c r="G66">
        <v>1.6584999600000001</v>
      </c>
      <c r="H66">
        <v>1260.7829589800001</v>
      </c>
      <c r="J66" s="2">
        <f>TREND(Calibration!$A$2:$A$4,Calibration!$B$2:$B$4,C66)</f>
        <v>415.52049046795355</v>
      </c>
      <c r="K66" s="2">
        <f>TREND(Calibration!$A$2:$A$4,Calibration!$C$2:$C$4,E66)</f>
        <v>492.40398463966017</v>
      </c>
      <c r="L66" s="2">
        <f>TREND(Calibration!$A$2:$A$4,Calibration!$D$2:$D$4,G66)</f>
        <v>642.66684124163964</v>
      </c>
    </row>
    <row r="67" spans="1:12" x14ac:dyDescent="0.25">
      <c r="A67">
        <v>325084</v>
      </c>
      <c r="B67">
        <v>15.01500034</v>
      </c>
      <c r="C67">
        <v>0.65339999999999998</v>
      </c>
      <c r="D67">
        <v>9.9000003020963209E+37</v>
      </c>
      <c r="E67">
        <v>1.3100999600000001</v>
      </c>
      <c r="F67">
        <v>745.97601318</v>
      </c>
      <c r="G67">
        <v>1.6513999699999999</v>
      </c>
      <c r="H67">
        <v>9.9000003020963209E+37</v>
      </c>
      <c r="J67" s="2">
        <f>TREND(Calibration!$A$2:$A$4,Calibration!$B$2:$B$4,C67)</f>
        <v>417.48327098038152</v>
      </c>
      <c r="K67" s="2">
        <f>TREND(Calibration!$A$2:$A$4,Calibration!$C$2:$C$4,E67)</f>
        <v>510.28664064659779</v>
      </c>
      <c r="L67" s="2">
        <f>TREND(Calibration!$A$2:$A$4,Calibration!$D$2:$D$4,G67)</f>
        <v>639.73994875360518</v>
      </c>
    </row>
    <row r="68" spans="1:12" x14ac:dyDescent="0.25">
      <c r="A68">
        <v>330085</v>
      </c>
      <c r="B68">
        <v>14.96700001</v>
      </c>
      <c r="C68">
        <v>0.65240001999999997</v>
      </c>
      <c r="D68">
        <v>685.79797363</v>
      </c>
      <c r="E68">
        <v>1.3096000000000001</v>
      </c>
      <c r="F68">
        <v>889.10101318</v>
      </c>
      <c r="G68">
        <v>1.6497999400000001</v>
      </c>
      <c r="H68">
        <v>9.9000003020963209E+37</v>
      </c>
      <c r="J68" s="2">
        <f>TREND(Calibration!$A$2:$A$4,Calibration!$B$2:$B$4,C68)</f>
        <v>416.86991242088044</v>
      </c>
      <c r="K68" s="2">
        <f>TREND(Calibration!$A$2:$A$4,Calibration!$C$2:$C$4,E68)</f>
        <v>510.08436406664703</v>
      </c>
      <c r="L68" s="2">
        <f>TREND(Calibration!$A$2:$A$4,Calibration!$D$2:$D$4,G68)</f>
        <v>639.08035405169301</v>
      </c>
    </row>
    <row r="69" spans="1:12" x14ac:dyDescent="0.25">
      <c r="A69">
        <v>335084</v>
      </c>
      <c r="B69">
        <v>14.885000229999999</v>
      </c>
      <c r="C69">
        <v>0.64859997999999996</v>
      </c>
      <c r="D69">
        <v>37.104999540000001</v>
      </c>
      <c r="E69">
        <v>1.31120002</v>
      </c>
      <c r="F69">
        <v>885.01202393000005</v>
      </c>
      <c r="G69">
        <v>1.6492999800000001</v>
      </c>
      <c r="H69">
        <v>9.9000003020963209E+37</v>
      </c>
      <c r="J69" s="2">
        <f>TREND(Calibration!$A$2:$A$4,Calibration!$B$2:$B$4,C69)</f>
        <v>414.53907874376057</v>
      </c>
      <c r="K69" s="2">
        <f>TREND(Calibration!$A$2:$A$4,Calibration!$C$2:$C$4,E69)</f>
        <v>510.73170900114735</v>
      </c>
      <c r="L69" s="2">
        <f>TREND(Calibration!$A$2:$A$4,Calibration!$D$2:$D$4,G69)</f>
        <v>638.87425106164403</v>
      </c>
    </row>
    <row r="70" spans="1:12" x14ac:dyDescent="0.25">
      <c r="A70">
        <v>340084</v>
      </c>
      <c r="B70">
        <v>14.76500034</v>
      </c>
      <c r="C70">
        <v>0.65130001000000004</v>
      </c>
      <c r="D70">
        <v>685.84100341999999</v>
      </c>
      <c r="E70">
        <v>1.30910003</v>
      </c>
      <c r="F70">
        <v>811.15002441000001</v>
      </c>
      <c r="G70">
        <v>1.6482000400000001</v>
      </c>
      <c r="H70">
        <v>9.9000003020963209E+37</v>
      </c>
      <c r="J70" s="2">
        <f>TREND(Calibration!$A$2:$A$4,Calibration!$B$2:$B$4,C70)</f>
        <v>416.19519837756286</v>
      </c>
      <c r="K70" s="2">
        <f>TREND(Calibration!$A$2:$A$4,Calibration!$C$2:$C$4,E70)</f>
        <v>509.88208344084092</v>
      </c>
      <c r="L70" s="2">
        <f>TREND(Calibration!$A$2:$A$4,Calibration!$D$2:$D$4,G70)</f>
        <v>638.42081294084551</v>
      </c>
    </row>
    <row r="71" spans="1:12" x14ac:dyDescent="0.25">
      <c r="A71">
        <v>345085</v>
      </c>
      <c r="B71">
        <v>14.65499973</v>
      </c>
      <c r="C71">
        <v>0.65020001000000005</v>
      </c>
      <c r="D71">
        <v>1178.15197754</v>
      </c>
      <c r="E71">
        <v>1.29449999</v>
      </c>
      <c r="F71">
        <v>246.43600463999999</v>
      </c>
      <c r="G71">
        <v>1.6504000400000001</v>
      </c>
      <c r="H71">
        <v>9.9000003020963209E+37</v>
      </c>
      <c r="J71" s="2">
        <f>TREND(Calibration!$A$2:$A$4,Calibration!$B$2:$B$4,C71)</f>
        <v>415.52049046795355</v>
      </c>
      <c r="K71" s="2">
        <f>TREND(Calibration!$A$2:$A$4,Calibration!$C$2:$C$4,E71)</f>
        <v>503.97511856696269</v>
      </c>
      <c r="L71" s="2">
        <f>TREND(Calibration!$A$2:$A$4,Calibration!$D$2:$D$4,G71)</f>
        <v>639.32773865111767</v>
      </c>
    </row>
    <row r="72" spans="1:12" x14ac:dyDescent="0.25">
      <c r="A72">
        <v>350084</v>
      </c>
      <c r="B72">
        <v>14.62899971</v>
      </c>
      <c r="C72">
        <v>0.65179997999999995</v>
      </c>
      <c r="D72">
        <v>542.99597168000003</v>
      </c>
      <c r="E72">
        <v>1.3177000299999999</v>
      </c>
      <c r="F72">
        <v>1366.3120117200001</v>
      </c>
      <c r="G72">
        <v>1.6557999800000001</v>
      </c>
      <c r="H72">
        <v>1166.8950195299999</v>
      </c>
      <c r="J72" s="2">
        <f>TREND(Calibration!$A$2:$A$4,Calibration!$B$2:$B$4,C72)</f>
        <v>416.50186538989681</v>
      </c>
      <c r="K72" s="2">
        <f>TREND(Calibration!$A$2:$A$4,Calibration!$C$2:$C$4,E72)</f>
        <v>513.3615189708363</v>
      </c>
      <c r="L72" s="2">
        <f>TREND(Calibration!$A$2:$A$4,Calibration!$D$2:$D$4,G72)</f>
        <v>641.55380429653928</v>
      </c>
    </row>
    <row r="73" spans="1:12" x14ac:dyDescent="0.25">
      <c r="A73">
        <v>355084</v>
      </c>
      <c r="B73">
        <v>14.58699989</v>
      </c>
      <c r="C73">
        <v>0.65179997999999995</v>
      </c>
      <c r="D73">
        <v>1055.0340576200001</v>
      </c>
      <c r="E73">
        <v>1.3403999799999999</v>
      </c>
      <c r="F73">
        <v>1108.2690429700001</v>
      </c>
      <c r="G73">
        <v>1.66009998</v>
      </c>
      <c r="H73">
        <v>9.9000003020963209E+37</v>
      </c>
      <c r="J73" s="2">
        <f>TREND(Calibration!$A$2:$A$4,Calibration!$B$2:$B$4,C73)</f>
        <v>416.50186538989681</v>
      </c>
      <c r="K73" s="2">
        <f>TREND(Calibration!$A$2:$A$4,Calibration!$C$2:$C$4,E73)</f>
        <v>522.54559019864075</v>
      </c>
      <c r="L73" s="2">
        <f>TREND(Calibration!$A$2:$A$4,Calibration!$D$2:$D$4,G73)</f>
        <v>643.32643182116215</v>
      </c>
    </row>
    <row r="74" spans="1:12" x14ac:dyDescent="0.25">
      <c r="A74">
        <v>360085</v>
      </c>
      <c r="B74">
        <v>14.59000015</v>
      </c>
      <c r="C74">
        <v>0.65130001000000004</v>
      </c>
      <c r="D74">
        <v>1140.7979736299999</v>
      </c>
      <c r="E74">
        <v>1.31550002</v>
      </c>
      <c r="F74">
        <v>1164.7469482399999</v>
      </c>
      <c r="G74">
        <v>1.6595</v>
      </c>
      <c r="H74">
        <v>9.9000003020963209E+37</v>
      </c>
      <c r="J74" s="2">
        <f>TREND(Calibration!$A$2:$A$4,Calibration!$B$2:$B$4,C74)</f>
        <v>416.19519837756286</v>
      </c>
      <c r="K74" s="2">
        <f>TREND(Calibration!$A$2:$A$4,Calibration!$C$2:$C$4,E74)</f>
        <v>512.47142676614499</v>
      </c>
      <c r="L74" s="2">
        <f>TREND(Calibration!$A$2:$A$4,Calibration!$D$2:$D$4,G74)</f>
        <v>643.0790966904126</v>
      </c>
    </row>
    <row r="75" spans="1:12" x14ac:dyDescent="0.25">
      <c r="A75">
        <v>365085</v>
      </c>
      <c r="B75">
        <v>14.571000099999999</v>
      </c>
      <c r="C75">
        <v>0.65069997000000002</v>
      </c>
      <c r="D75">
        <v>999.93798828000001</v>
      </c>
      <c r="E75">
        <v>1.31449997</v>
      </c>
      <c r="F75">
        <v>1060.1629638700001</v>
      </c>
      <c r="G75">
        <v>1.64660001</v>
      </c>
      <c r="H75">
        <v>9.9000003020963209E+37</v>
      </c>
      <c r="J75" s="2">
        <f>TREND(Calibration!$A$2:$A$4,Calibration!$B$2:$B$4,C75)</f>
        <v>415.82715134657923</v>
      </c>
      <c r="K75" s="2">
        <f>TREND(Calibration!$A$2:$A$4,Calibration!$C$2:$C$4,E75)</f>
        <v>512.06682101012507</v>
      </c>
      <c r="L75" s="2">
        <f>TREND(Calibration!$A$2:$A$4,Calibration!$D$2:$D$4,G75)</f>
        <v>637.76121823893322</v>
      </c>
    </row>
    <row r="76" spans="1:12" x14ac:dyDescent="0.25">
      <c r="A76">
        <v>370085</v>
      </c>
      <c r="B76">
        <v>14.54800034</v>
      </c>
      <c r="C76">
        <v>0.64700000999999996</v>
      </c>
      <c r="D76">
        <v>9.9000003020963209E+37</v>
      </c>
      <c r="E76">
        <v>1.3014999599999999</v>
      </c>
      <c r="F76">
        <v>968.26202393000005</v>
      </c>
      <c r="G76">
        <v>1.63740003</v>
      </c>
      <c r="H76">
        <v>9.9000003020963209E+37</v>
      </c>
      <c r="J76" s="2">
        <f>TREND(Calibration!$A$2:$A$4,Calibration!$B$2:$B$4,C76)</f>
        <v>413.5577038218172</v>
      </c>
      <c r="K76" s="2">
        <f>TREND(Calibration!$A$2:$A$4,Calibration!$C$2:$C$4,E76)</f>
        <v>506.80720511660229</v>
      </c>
      <c r="L76" s="2">
        <f>TREND(Calibration!$A$2:$A$4,Calibration!$D$2:$D$4,G76)</f>
        <v>633.96862805893772</v>
      </c>
    </row>
    <row r="77" spans="1:12" x14ac:dyDescent="0.25">
      <c r="A77">
        <v>375084</v>
      </c>
      <c r="B77">
        <v>14.51599979</v>
      </c>
      <c r="C77">
        <v>0.65130001000000004</v>
      </c>
      <c r="D77">
        <v>674.55102538999995</v>
      </c>
      <c r="E77">
        <v>1.2740000499999999</v>
      </c>
      <c r="F77">
        <v>1116.93005371</v>
      </c>
      <c r="G77">
        <v>1.6390000600000001</v>
      </c>
      <c r="H77">
        <v>1108.8289794899999</v>
      </c>
      <c r="J77" s="2">
        <f>TREND(Calibration!$A$2:$A$4,Calibration!$B$2:$B$4,C77)</f>
        <v>416.19519837756286</v>
      </c>
      <c r="K77" s="2">
        <f>TREND(Calibration!$A$2:$A$4,Calibration!$C$2:$C$4,E77)</f>
        <v>495.68113954384944</v>
      </c>
      <c r="L77" s="2">
        <f>TREND(Calibration!$A$2:$A$4,Calibration!$D$2:$D$4,G77)</f>
        <v>634.62822276084989</v>
      </c>
    </row>
    <row r="78" spans="1:12" x14ac:dyDescent="0.25">
      <c r="A78">
        <v>380085</v>
      </c>
      <c r="B78">
        <v>14.40499973</v>
      </c>
      <c r="C78">
        <v>0.65339999999999998</v>
      </c>
      <c r="D78">
        <v>1247.9260253899999</v>
      </c>
      <c r="E78">
        <v>1.30260003</v>
      </c>
      <c r="F78">
        <v>785.24700928000004</v>
      </c>
      <c r="G78">
        <v>1.64769995</v>
      </c>
      <c r="H78">
        <v>9.9000003020963209E+37</v>
      </c>
      <c r="J78" s="2">
        <f>TREND(Calibration!$A$2:$A$4,Calibration!$B$2:$B$4,C78)</f>
        <v>417.48327098038152</v>
      </c>
      <c r="K78" s="2">
        <f>TREND(Calibration!$A$2:$A$4,Calibration!$C$2:$C$4,E78)</f>
        <v>507.2522775170072</v>
      </c>
      <c r="L78" s="2">
        <f>TREND(Calibration!$A$2:$A$4,Calibration!$D$2:$D$4,G78)</f>
        <v>638.21465635973186</v>
      </c>
    </row>
    <row r="79" spans="1:12" x14ac:dyDescent="0.25">
      <c r="A79">
        <v>385085</v>
      </c>
      <c r="B79">
        <v>14.29800034</v>
      </c>
      <c r="C79">
        <v>0.65289998000000005</v>
      </c>
      <c r="D79">
        <v>817.87097168000003</v>
      </c>
      <c r="E79">
        <v>1.2755999600000001</v>
      </c>
      <c r="F79">
        <v>1128.3719482399999</v>
      </c>
      <c r="G79">
        <v>1.64660001</v>
      </c>
      <c r="H79">
        <v>9.9000003020963209E+37</v>
      </c>
      <c r="J79" s="2">
        <f>TREND(Calibration!$A$2:$A$4,Calibration!$B$2:$B$4,C79)</f>
        <v>417.17657329950623</v>
      </c>
      <c r="K79" s="2">
        <f>TREND(Calibration!$A$2:$A$4,Calibration!$C$2:$C$4,E79)</f>
        <v>496.32843997394195</v>
      </c>
      <c r="L79" s="2">
        <f>TREND(Calibration!$A$2:$A$4,Calibration!$D$2:$D$4,G79)</f>
        <v>637.76121823893322</v>
      </c>
    </row>
    <row r="80" spans="1:12" x14ac:dyDescent="0.25">
      <c r="A80">
        <v>390086</v>
      </c>
      <c r="B80">
        <v>14.21700001</v>
      </c>
      <c r="C80">
        <v>0.65399998000000004</v>
      </c>
      <c r="D80">
        <v>243.30499268</v>
      </c>
      <c r="E80">
        <v>1.31550002</v>
      </c>
      <c r="F80">
        <v>9.9000003020963209E+37</v>
      </c>
      <c r="G80">
        <v>1.6439000399999999</v>
      </c>
      <c r="H80">
        <v>1167.5080566399999</v>
      </c>
      <c r="J80" s="2">
        <f>TREND(Calibration!$A$2:$A$4,Calibration!$B$2:$B$4,C80)</f>
        <v>417.85128120911554</v>
      </c>
      <c r="K80" s="2">
        <f>TREND(Calibration!$A$2:$A$4,Calibration!$C$2:$C$4,E80)</f>
        <v>512.47142676614499</v>
      </c>
      <c r="L80" s="2">
        <f>TREND(Calibration!$A$2:$A$4,Calibration!$D$2:$D$4,G80)</f>
        <v>636.64818541622242</v>
      </c>
    </row>
    <row r="81" spans="1:12" x14ac:dyDescent="0.25">
      <c r="A81">
        <v>395085</v>
      </c>
      <c r="B81">
        <v>14.100000380000001</v>
      </c>
      <c r="C81">
        <v>0.64969999</v>
      </c>
      <c r="D81">
        <v>994.11297606999995</v>
      </c>
      <c r="E81">
        <v>1.2965999800000001</v>
      </c>
      <c r="F81">
        <v>9.9000003020963209E+37</v>
      </c>
      <c r="G81">
        <v>1.6400999999999999</v>
      </c>
      <c r="H81">
        <v>9.9000003020963209E+37</v>
      </c>
      <c r="J81" s="2">
        <f>TREND(Calibration!$A$2:$A$4,Calibration!$B$2:$B$4,C81)</f>
        <v>415.21379278707821</v>
      </c>
      <c r="K81" s="2">
        <f>TREND(Calibration!$A$2:$A$4,Calibration!$C$2:$C$4,E81)</f>
        <v>504.82474412726913</v>
      </c>
      <c r="L81" s="2">
        <f>TREND(Calibration!$A$2:$A$4,Calibration!$D$2:$D$4,G81)</f>
        <v>635.08166088164842</v>
      </c>
    </row>
    <row r="82" spans="1:12" x14ac:dyDescent="0.25">
      <c r="A82">
        <v>400085</v>
      </c>
      <c r="B82">
        <v>14.05799961</v>
      </c>
      <c r="C82">
        <v>0.64370000000000005</v>
      </c>
      <c r="D82">
        <v>801.13800048999997</v>
      </c>
      <c r="E82">
        <v>1.33280003</v>
      </c>
      <c r="F82">
        <v>1105.3540039100001</v>
      </c>
      <c r="G82">
        <v>1.63740003</v>
      </c>
      <c r="H82">
        <v>9.9000003020963209E+37</v>
      </c>
      <c r="J82" s="2">
        <f>TREND(Calibration!$A$2:$A$4,Calibration!$B$2:$B$4,C82)</f>
        <v>411.53357395928094</v>
      </c>
      <c r="K82" s="2">
        <f>TREND(Calibration!$A$2:$A$4,Calibration!$C$2:$C$4,E82)</f>
        <v>519.4707604246654</v>
      </c>
      <c r="L82" s="2">
        <f>TREND(Calibration!$A$2:$A$4,Calibration!$D$2:$D$4,G82)</f>
        <v>633.96862805893772</v>
      </c>
    </row>
    <row r="83" spans="1:12" x14ac:dyDescent="0.25">
      <c r="A83">
        <v>405085</v>
      </c>
      <c r="B83">
        <v>14.05500031</v>
      </c>
      <c r="C83">
        <v>0.64859997999999996</v>
      </c>
      <c r="D83">
        <v>508.84100341999999</v>
      </c>
      <c r="E83">
        <v>1.3204</v>
      </c>
      <c r="F83">
        <v>954.27099609000004</v>
      </c>
      <c r="G83">
        <v>1.6396000399999999</v>
      </c>
      <c r="H83">
        <v>9.9000003020963209E+37</v>
      </c>
      <c r="J83" s="2">
        <f>TREND(Calibration!$A$2:$A$4,Calibration!$B$2:$B$4,C83)</f>
        <v>414.53907874376057</v>
      </c>
      <c r="K83" s="2">
        <f>TREND(Calibration!$A$2:$A$4,Calibration!$C$2:$C$4,E83)</f>
        <v>514.45388775547838</v>
      </c>
      <c r="L83" s="2">
        <f>TREND(Calibration!$A$2:$A$4,Calibration!$D$2:$D$4,G83)</f>
        <v>634.87555789159944</v>
      </c>
    </row>
    <row r="84" spans="1:12" x14ac:dyDescent="0.25">
      <c r="A84">
        <v>410086</v>
      </c>
      <c r="B84">
        <v>14.01599979</v>
      </c>
      <c r="C84">
        <v>0.64969999</v>
      </c>
      <c r="D84">
        <v>245.88400268999999</v>
      </c>
      <c r="E84">
        <v>1.3269000099999999</v>
      </c>
      <c r="F84">
        <v>9.9000003020963209E+37</v>
      </c>
      <c r="G84">
        <v>1.6368999500000001</v>
      </c>
      <c r="H84">
        <v>1226.1030273399999</v>
      </c>
      <c r="J84" s="2">
        <f>TREND(Calibration!$A$2:$A$4,Calibration!$B$2:$B$4,C84)</f>
        <v>415.21379278707821</v>
      </c>
      <c r="K84" s="2">
        <f>TREND(Calibration!$A$2:$A$4,Calibration!$C$2:$C$4,E84)</f>
        <v>517.08369772516733</v>
      </c>
      <c r="L84" s="2">
        <f>TREND(Calibration!$A$2:$A$4,Calibration!$D$2:$D$4,G84)</f>
        <v>633.76247560021363</v>
      </c>
    </row>
    <row r="85" spans="1:12" x14ac:dyDescent="0.25">
      <c r="A85">
        <v>415086</v>
      </c>
      <c r="B85">
        <v>13.963999749999999</v>
      </c>
      <c r="C85">
        <v>0.64590000999999997</v>
      </c>
      <c r="D85">
        <v>1286.64099121</v>
      </c>
      <c r="E85">
        <v>1.32089996</v>
      </c>
      <c r="F85">
        <v>751.14898682</v>
      </c>
      <c r="G85">
        <v>1.6396000399999999</v>
      </c>
      <c r="H85">
        <v>9.9000003020963209E+37</v>
      </c>
      <c r="J85" s="2">
        <f>TREND(Calibration!$A$2:$A$4,Calibration!$B$2:$B$4,C85)</f>
        <v>412.88299591220789</v>
      </c>
      <c r="K85" s="2">
        <f>TREND(Calibration!$A$2:$A$4,Calibration!$C$2:$C$4,E85)</f>
        <v>514.65616433542914</v>
      </c>
      <c r="L85" s="2">
        <f>TREND(Calibration!$A$2:$A$4,Calibration!$D$2:$D$4,G85)</f>
        <v>634.87555789159944</v>
      </c>
    </row>
    <row r="86" spans="1:12" x14ac:dyDescent="0.25">
      <c r="A86">
        <v>420085</v>
      </c>
      <c r="B86">
        <v>13.96700001</v>
      </c>
      <c r="C86">
        <v>0.64859997999999996</v>
      </c>
      <c r="D86">
        <v>706.42797852000001</v>
      </c>
      <c r="E86">
        <v>1.3230999699999999</v>
      </c>
      <c r="F86">
        <v>909.28900146000001</v>
      </c>
      <c r="G86">
        <v>1.6352000200000001</v>
      </c>
      <c r="H86">
        <v>9.9000003020963209E+37</v>
      </c>
      <c r="J86" s="2">
        <f>TREND(Calibration!$A$2:$A$4,Calibration!$B$2:$B$4,C86)</f>
        <v>414.53907874376057</v>
      </c>
      <c r="K86" s="2">
        <f>TREND(Calibration!$A$2:$A$4,Calibration!$C$2:$C$4,E86)</f>
        <v>515.54625654012034</v>
      </c>
      <c r="L86" s="2">
        <f>TREND(Calibration!$A$2:$A$4,Calibration!$D$2:$D$4,G86)</f>
        <v>633.06169822627589</v>
      </c>
    </row>
    <row r="87" spans="1:12" x14ac:dyDescent="0.25">
      <c r="A87">
        <v>425086</v>
      </c>
      <c r="B87">
        <v>13.95100021</v>
      </c>
      <c r="C87">
        <v>0.64529996999999995</v>
      </c>
      <c r="D87">
        <v>478.78298949999999</v>
      </c>
      <c r="E87">
        <v>1.31500006</v>
      </c>
      <c r="F87">
        <v>9.9000003020963209E+37</v>
      </c>
      <c r="G87">
        <v>1.6266000300000001</v>
      </c>
      <c r="H87">
        <v>1212.07299805</v>
      </c>
      <c r="J87" s="2">
        <f>TREND(Calibration!$A$2:$A$4,Calibration!$B$2:$B$4,C87)</f>
        <v>412.51494888122426</v>
      </c>
      <c r="K87" s="2">
        <f>TREND(Calibration!$A$2:$A$4,Calibration!$C$2:$C$4,E87)</f>
        <v>512.26915018619422</v>
      </c>
      <c r="L87" s="2">
        <f>TREND(Calibration!$A$2:$A$4,Calibration!$D$2:$D$4,G87)</f>
        <v>629.51644729941961</v>
      </c>
    </row>
    <row r="88" spans="1:12" x14ac:dyDescent="0.25">
      <c r="A88">
        <v>430086</v>
      </c>
      <c r="B88">
        <v>13.902000429999999</v>
      </c>
      <c r="C88">
        <v>0.64429997999999999</v>
      </c>
      <c r="D88">
        <v>9.9000003020963209E+37</v>
      </c>
      <c r="E88">
        <v>1.3107000600000001</v>
      </c>
      <c r="F88">
        <v>458.46499634000003</v>
      </c>
      <c r="G88">
        <v>1.6449999799999999</v>
      </c>
      <c r="H88">
        <v>9.9000003020963209E+37</v>
      </c>
      <c r="J88" s="2">
        <f>TREND(Calibration!$A$2:$A$4,Calibration!$B$2:$B$4,C88)</f>
        <v>411.90158418801497</v>
      </c>
      <c r="K88" s="2">
        <f>TREND(Calibration!$A$2:$A$4,Calibration!$C$2:$C$4,E88)</f>
        <v>510.52943242119659</v>
      </c>
      <c r="L88" s="2">
        <f>TREND(Calibration!$A$2:$A$4,Calibration!$D$2:$D$4,G88)</f>
        <v>637.10162353702106</v>
      </c>
    </row>
    <row r="89" spans="1:12" x14ac:dyDescent="0.25">
      <c r="A89">
        <v>435086</v>
      </c>
      <c r="B89">
        <v>13.902000429999999</v>
      </c>
      <c r="C89">
        <v>0.64910000999999995</v>
      </c>
      <c r="D89">
        <v>865.94598388999998</v>
      </c>
      <c r="E89">
        <v>1.3451999400000001</v>
      </c>
      <c r="F89">
        <v>818.22399901999995</v>
      </c>
      <c r="G89">
        <v>1.64709997</v>
      </c>
      <c r="H89">
        <v>9.9000003020963209E+37</v>
      </c>
      <c r="J89" s="2">
        <f>TREND(Calibration!$A$2:$A$4,Calibration!$B$2:$B$4,C89)</f>
        <v>414.84578255834413</v>
      </c>
      <c r="K89" s="2">
        <f>TREND(Calibration!$A$2:$A$4,Calibration!$C$2:$C$4,E89)</f>
        <v>524.48758454358915</v>
      </c>
      <c r="L89" s="2">
        <f>TREND(Calibration!$A$2:$A$4,Calibration!$D$2:$D$4,G89)</f>
        <v>637.9673212289822</v>
      </c>
    </row>
    <row r="90" spans="1:12" x14ac:dyDescent="0.25">
      <c r="A90">
        <v>440085</v>
      </c>
      <c r="B90">
        <v>13.869999890000001</v>
      </c>
      <c r="C90">
        <v>0.65339999999999998</v>
      </c>
      <c r="D90">
        <v>727.38897704999999</v>
      </c>
      <c r="E90">
        <v>1.32149994</v>
      </c>
      <c r="F90">
        <v>895.79498291000004</v>
      </c>
      <c r="G90">
        <v>1.64230001</v>
      </c>
      <c r="H90">
        <v>1345.0780029299999</v>
      </c>
      <c r="J90" s="2">
        <f>TREND(Calibration!$A$2:$A$4,Calibration!$B$2:$B$4,C90)</f>
        <v>417.48327098038152</v>
      </c>
      <c r="K90" s="2">
        <f>TREND(Calibration!$A$2:$A$4,Calibration!$C$2:$C$4,E90)</f>
        <v>514.89890755976478</v>
      </c>
      <c r="L90" s="2">
        <f>TREND(Calibration!$A$2:$A$4,Calibration!$D$2:$D$4,G90)</f>
        <v>635.98859071431025</v>
      </c>
    </row>
    <row r="91" spans="1:12" x14ac:dyDescent="0.25">
      <c r="A91">
        <v>445086</v>
      </c>
      <c r="B91">
        <v>13.833999629999999</v>
      </c>
      <c r="C91">
        <v>0.64529996999999995</v>
      </c>
      <c r="D91">
        <v>783.50402831999997</v>
      </c>
      <c r="E91">
        <v>1.3285000300000001</v>
      </c>
      <c r="F91">
        <v>706.99597168000003</v>
      </c>
      <c r="G91">
        <v>1.63250005</v>
      </c>
      <c r="H91">
        <v>9.9000003020963209E+37</v>
      </c>
      <c r="J91" s="2">
        <f>TREND(Calibration!$A$2:$A$4,Calibration!$B$2:$B$4,C91)</f>
        <v>412.51494888122426</v>
      </c>
      <c r="K91" s="2">
        <f>TREND(Calibration!$A$2:$A$4,Calibration!$C$2:$C$4,E91)</f>
        <v>517.73104265966765</v>
      </c>
      <c r="L91" s="2">
        <f>TREND(Calibration!$A$2:$A$4,Calibration!$D$2:$D$4,G91)</f>
        <v>631.94866540356509</v>
      </c>
    </row>
    <row r="92" spans="1:12" x14ac:dyDescent="0.25">
      <c r="A92">
        <v>450085</v>
      </c>
      <c r="B92">
        <v>13.89299965</v>
      </c>
      <c r="C92">
        <v>0.64529996999999995</v>
      </c>
      <c r="D92">
        <v>649.83197021000001</v>
      </c>
      <c r="E92">
        <v>1.28960001</v>
      </c>
      <c r="F92">
        <v>769.72497558999999</v>
      </c>
      <c r="G92">
        <v>1.6309000300000001</v>
      </c>
      <c r="H92">
        <v>9.9000003020963209E+37</v>
      </c>
      <c r="J92" s="2">
        <f>TREND(Calibration!$A$2:$A$4,Calibration!$B$2:$B$4,C92)</f>
        <v>412.51494888122426</v>
      </c>
      <c r="K92" s="2">
        <f>TREND(Calibration!$A$2:$A$4,Calibration!$C$2:$C$4,E92)</f>
        <v>501.9926575776293</v>
      </c>
      <c r="L92" s="2">
        <f>TREND(Calibration!$A$2:$A$4,Calibration!$D$2:$D$4,G92)</f>
        <v>631.28907482404247</v>
      </c>
    </row>
    <row r="93" spans="1:12" x14ac:dyDescent="0.25">
      <c r="A93">
        <v>455085</v>
      </c>
      <c r="B93">
        <v>13.876000400000001</v>
      </c>
      <c r="C93">
        <v>0.64749997999999997</v>
      </c>
      <c r="D93">
        <v>1212.7130127</v>
      </c>
      <c r="E93">
        <v>1.3096000000000001</v>
      </c>
      <c r="F93">
        <v>671.60302734000004</v>
      </c>
      <c r="G93">
        <v>1.6293</v>
      </c>
      <c r="H93">
        <v>9.9000003020963209E+37</v>
      </c>
      <c r="J93" s="2">
        <f>TREND(Calibration!$A$2:$A$4,Calibration!$B$2:$B$4,C93)</f>
        <v>413.8643708341512</v>
      </c>
      <c r="K93" s="2">
        <f>TREND(Calibration!$A$2:$A$4,Calibration!$C$2:$C$4,E93)</f>
        <v>510.08436406664703</v>
      </c>
      <c r="L93" s="2">
        <f>TREND(Calibration!$A$2:$A$4,Calibration!$D$2:$D$4,G93)</f>
        <v>630.6294801221303</v>
      </c>
    </row>
    <row r="94" spans="1:12" x14ac:dyDescent="0.25">
      <c r="A94">
        <v>460085</v>
      </c>
      <c r="B94">
        <v>13.86299992</v>
      </c>
      <c r="C94">
        <v>0.65399998000000004</v>
      </c>
      <c r="D94">
        <v>9.9000003020963209E+37</v>
      </c>
      <c r="E94">
        <v>1.3495999599999999</v>
      </c>
      <c r="F94">
        <v>490.93899535999998</v>
      </c>
      <c r="G94">
        <v>1.6309000300000001</v>
      </c>
      <c r="H94">
        <v>9.9000003020963209E+37</v>
      </c>
      <c r="J94" s="2">
        <f>TREND(Calibration!$A$2:$A$4,Calibration!$B$2:$B$4,C94)</f>
        <v>417.85128120911554</v>
      </c>
      <c r="K94" s="2">
        <f>TREND(Calibration!$A$2:$A$4,Calibration!$C$2:$C$4,E94)</f>
        <v>526.26776895297166</v>
      </c>
      <c r="L94" s="2">
        <f>TREND(Calibration!$A$2:$A$4,Calibration!$D$2:$D$4,G94)</f>
        <v>631.28907482404247</v>
      </c>
    </row>
    <row r="95" spans="1:12" x14ac:dyDescent="0.25">
      <c r="A95">
        <v>465086</v>
      </c>
      <c r="B95">
        <v>13.84399986</v>
      </c>
      <c r="C95">
        <v>0.64209998000000001</v>
      </c>
      <c r="D95">
        <v>9.9000003020963209E+37</v>
      </c>
      <c r="E95">
        <v>1.30910003</v>
      </c>
      <c r="F95">
        <v>-141.35200499999999</v>
      </c>
      <c r="G95">
        <v>1.63310003</v>
      </c>
      <c r="H95">
        <v>9.9000003020963209E+37</v>
      </c>
      <c r="J95" s="2">
        <f>TREND(Calibration!$A$2:$A$4,Calibration!$B$2:$B$4,C95)</f>
        <v>410.55216836879629</v>
      </c>
      <c r="K95" s="2">
        <f>TREND(Calibration!$A$2:$A$4,Calibration!$C$2:$C$4,E95)</f>
        <v>509.88208344084092</v>
      </c>
      <c r="L95" s="2">
        <f>TREND(Calibration!$A$2:$A$4,Calibration!$D$2:$D$4,G95)</f>
        <v>632.19600053431475</v>
      </c>
    </row>
    <row r="96" spans="1:12" x14ac:dyDescent="0.25">
      <c r="A96">
        <v>470086</v>
      </c>
      <c r="B96">
        <v>13.82800007</v>
      </c>
      <c r="C96">
        <v>0.63940001000000002</v>
      </c>
      <c r="D96">
        <v>961.65600586000005</v>
      </c>
      <c r="E96">
        <v>1.28209996</v>
      </c>
      <c r="F96">
        <v>328.97000121999997</v>
      </c>
      <c r="G96">
        <v>1.6335999999999999</v>
      </c>
      <c r="H96">
        <v>9.9000003020963209E+37</v>
      </c>
      <c r="J96" s="2">
        <f>TREND(Calibration!$A$2:$A$4,Calibration!$B$2:$B$4,C96)</f>
        <v>408.89608553724361</v>
      </c>
      <c r="K96" s="2">
        <f>TREND(Calibration!$A$2:$A$4,Calibration!$C$2:$C$4,E96)</f>
        <v>498.95824589777567</v>
      </c>
      <c r="L96" s="2">
        <f>TREND(Calibration!$A$2:$A$4,Calibration!$D$2:$D$4,G96)</f>
        <v>632.40210764675328</v>
      </c>
    </row>
    <row r="97" spans="1:12" x14ac:dyDescent="0.25">
      <c r="A97">
        <v>475098</v>
      </c>
      <c r="B97">
        <v>13.85400009</v>
      </c>
      <c r="C97">
        <v>0.64859997999999996</v>
      </c>
      <c r="D97">
        <v>466.04800415</v>
      </c>
      <c r="E97">
        <v>1.29390001</v>
      </c>
      <c r="F97">
        <v>1006.71099854</v>
      </c>
      <c r="G97">
        <v>1.63740003</v>
      </c>
      <c r="H97">
        <v>1087.6280517600001</v>
      </c>
      <c r="J97" s="2">
        <f>TREND(Calibration!$A$2:$A$4,Calibration!$B$2:$B$4,C97)</f>
        <v>414.53907874376057</v>
      </c>
      <c r="K97" s="2">
        <f>TREND(Calibration!$A$2:$A$4,Calibration!$C$2:$C$4,E97)</f>
        <v>503.73237534262694</v>
      </c>
      <c r="L97" s="2">
        <f>TREND(Calibration!$A$2:$A$4,Calibration!$D$2:$D$4,G97)</f>
        <v>633.96862805893772</v>
      </c>
    </row>
    <row r="98" spans="1:12" x14ac:dyDescent="0.25">
      <c r="A98">
        <v>480086</v>
      </c>
      <c r="B98">
        <v>13.81200027</v>
      </c>
      <c r="C98">
        <v>0.64749997999999997</v>
      </c>
      <c r="D98">
        <v>9.9000003020963209E+37</v>
      </c>
      <c r="E98">
        <v>1.2949999599999999</v>
      </c>
      <c r="F98">
        <v>278.12600708000002</v>
      </c>
      <c r="G98">
        <v>1.6449999799999999</v>
      </c>
      <c r="H98">
        <v>9.9000003020963209E+37</v>
      </c>
      <c r="J98" s="2">
        <f>TREND(Calibration!$A$2:$A$4,Calibration!$B$2:$B$4,C98)</f>
        <v>413.8643708341512</v>
      </c>
      <c r="K98" s="2">
        <f>TREND(Calibration!$A$2:$A$4,Calibration!$C$2:$C$4,E98)</f>
        <v>504.17739919276869</v>
      </c>
      <c r="L98" s="2">
        <f>TREND(Calibration!$A$2:$A$4,Calibration!$D$2:$D$4,G98)</f>
        <v>637.10162353702106</v>
      </c>
    </row>
    <row r="99" spans="1:12" x14ac:dyDescent="0.25">
      <c r="A99">
        <v>485086</v>
      </c>
      <c r="B99">
        <v>13.88899994</v>
      </c>
      <c r="C99">
        <v>0.65020001000000005</v>
      </c>
      <c r="D99">
        <v>1064.95605469</v>
      </c>
      <c r="E99">
        <v>1.2922999900000001</v>
      </c>
      <c r="F99">
        <v>589.47998046999999</v>
      </c>
      <c r="G99">
        <v>1.6492999800000001</v>
      </c>
      <c r="H99">
        <v>9.9000003020963209E+37</v>
      </c>
      <c r="J99" s="2">
        <f>TREND(Calibration!$A$2:$A$4,Calibration!$B$2:$B$4,C99)</f>
        <v>415.52049046795355</v>
      </c>
      <c r="K99" s="2">
        <f>TREND(Calibration!$A$2:$A$4,Calibration!$C$2:$C$4,E99)</f>
        <v>503.08503040812661</v>
      </c>
      <c r="L99" s="2">
        <f>TREND(Calibration!$A$2:$A$4,Calibration!$D$2:$D$4,G99)</f>
        <v>638.87425106164403</v>
      </c>
    </row>
    <row r="100" spans="1:12" x14ac:dyDescent="0.25">
      <c r="A100">
        <v>490085</v>
      </c>
      <c r="B100">
        <v>13.89599991</v>
      </c>
      <c r="C100">
        <v>0.65780002000000004</v>
      </c>
      <c r="D100">
        <v>733.63500977000001</v>
      </c>
      <c r="E100">
        <v>1.27499998</v>
      </c>
      <c r="F100">
        <v>929.69500731999995</v>
      </c>
      <c r="G100">
        <v>1.6482000400000001</v>
      </c>
      <c r="H100">
        <v>1071.0169677700001</v>
      </c>
      <c r="J100" s="2">
        <f>TREND(Calibration!$A$2:$A$4,Calibration!$B$2:$B$4,C100)</f>
        <v>420.18211488623547</v>
      </c>
      <c r="K100" s="2">
        <f>TREND(Calibration!$A$2:$A$4,Calibration!$C$2:$C$4,E100)</f>
        <v>496.08569674960631</v>
      </c>
      <c r="L100" s="2">
        <f>TREND(Calibration!$A$2:$A$4,Calibration!$D$2:$D$4,G100)</f>
        <v>638.42081294084551</v>
      </c>
    </row>
    <row r="101" spans="1:12" x14ac:dyDescent="0.25">
      <c r="A101">
        <v>495085</v>
      </c>
      <c r="B101">
        <v>13.89599991</v>
      </c>
      <c r="C101">
        <v>0.65670002000000005</v>
      </c>
      <c r="D101">
        <v>1074.8489990200001</v>
      </c>
      <c r="E101">
        <v>1.2793999899999999</v>
      </c>
      <c r="F101">
        <v>910.68701171999999</v>
      </c>
      <c r="G101">
        <v>1.6487000000000001</v>
      </c>
      <c r="H101">
        <v>9.9000003020963209E+37</v>
      </c>
      <c r="J101" s="2">
        <f>TREND(Calibration!$A$2:$A$4,Calibration!$B$2:$B$4,C101)</f>
        <v>419.5074069766261</v>
      </c>
      <c r="K101" s="2">
        <f>TREND(Calibration!$A$2:$A$4,Calibration!$C$2:$C$4,E101)</f>
        <v>497.86587711313359</v>
      </c>
      <c r="L101" s="2">
        <f>TREND(Calibration!$A$2:$A$4,Calibration!$D$2:$D$4,G101)</f>
        <v>638.62691593089448</v>
      </c>
    </row>
    <row r="102" spans="1:12" x14ac:dyDescent="0.25">
      <c r="A102">
        <v>500084</v>
      </c>
      <c r="B102">
        <v>13.869999890000001</v>
      </c>
      <c r="C102">
        <v>0.66210002000000001</v>
      </c>
      <c r="D102">
        <v>1089.0710449200001</v>
      </c>
      <c r="E102">
        <v>1.2788000100000001</v>
      </c>
      <c r="F102">
        <v>1078.87597656</v>
      </c>
      <c r="G102">
        <v>1.6449999799999999</v>
      </c>
      <c r="H102">
        <v>9.9000003020963209E+37</v>
      </c>
      <c r="J102" s="2">
        <f>TREND(Calibration!$A$2:$A$4,Calibration!$B$2:$B$4,C102)</f>
        <v>422.81960944198107</v>
      </c>
      <c r="K102" s="2">
        <f>TREND(Calibration!$A$2:$A$4,Calibration!$C$2:$C$4,E102)</f>
        <v>497.62313388879795</v>
      </c>
      <c r="L102" s="2">
        <f>TREND(Calibration!$A$2:$A$4,Calibration!$D$2:$D$4,G102)</f>
        <v>637.10162353702106</v>
      </c>
    </row>
    <row r="103" spans="1:12" x14ac:dyDescent="0.25">
      <c r="A103">
        <v>505084</v>
      </c>
      <c r="B103">
        <v>13.80500031</v>
      </c>
      <c r="C103">
        <v>0.66100000999999997</v>
      </c>
      <c r="D103">
        <v>1072.04504395</v>
      </c>
      <c r="E103">
        <v>1.30799997</v>
      </c>
      <c r="F103">
        <v>9.9000003020963209E+37</v>
      </c>
      <c r="G103">
        <v>1.6449999799999999</v>
      </c>
      <c r="H103">
        <v>1289.8459472699999</v>
      </c>
      <c r="J103" s="2">
        <f>TREND(Calibration!$A$2:$A$4,Calibration!$B$2:$B$4,C103)</f>
        <v>422.14489539866344</v>
      </c>
      <c r="K103" s="2">
        <f>TREND(Calibration!$A$2:$A$4,Calibration!$C$2:$C$4,E103)</f>
        <v>509.43701508629135</v>
      </c>
      <c r="L103" s="2">
        <f>TREND(Calibration!$A$2:$A$4,Calibration!$D$2:$D$4,G103)</f>
        <v>637.10162353702106</v>
      </c>
    </row>
    <row r="104" spans="1:12" x14ac:dyDescent="0.25">
      <c r="A104">
        <v>510083</v>
      </c>
      <c r="B104">
        <v>13.791999819999999</v>
      </c>
      <c r="C104">
        <v>0.66320002</v>
      </c>
      <c r="D104">
        <v>943.41699218999997</v>
      </c>
      <c r="E104">
        <v>1.31719995</v>
      </c>
      <c r="F104">
        <v>9.9000003020963209E+37</v>
      </c>
      <c r="G104">
        <v>1.6439000399999999</v>
      </c>
      <c r="H104">
        <v>9.9000003020963209E+37</v>
      </c>
      <c r="J104" s="2">
        <f>TREND(Calibration!$A$2:$A$4,Calibration!$B$2:$B$4,C104)</f>
        <v>423.49431735159038</v>
      </c>
      <c r="K104" s="2">
        <f>TREND(Calibration!$A$2:$A$4,Calibration!$C$2:$C$4,E104)</f>
        <v>513.15919384062238</v>
      </c>
      <c r="L104" s="2">
        <f>TREND(Calibration!$A$2:$A$4,Calibration!$D$2:$D$4,G104)</f>
        <v>636.64818541622242</v>
      </c>
    </row>
    <row r="105" spans="1:12" x14ac:dyDescent="0.25">
      <c r="A105">
        <v>515084</v>
      </c>
      <c r="B105">
        <v>13.847000120000001</v>
      </c>
      <c r="C105">
        <v>0.66970003</v>
      </c>
      <c r="D105">
        <v>9.9000003020963209E+37</v>
      </c>
      <c r="E105">
        <v>1.32959998</v>
      </c>
      <c r="F105">
        <v>914.42199706999997</v>
      </c>
      <c r="G105">
        <v>1.64769995</v>
      </c>
      <c r="H105">
        <v>9.9000003020963209E+37</v>
      </c>
      <c r="J105" s="2">
        <f>TREND(Calibration!$A$2:$A$4,Calibration!$B$2:$B$4,C105)</f>
        <v>427.48123386026293</v>
      </c>
      <c r="K105" s="2">
        <f>TREND(Calibration!$A$2:$A$4,Calibration!$C$2:$C$4,E105)</f>
        <v>518.1760665098094</v>
      </c>
      <c r="L105" s="2">
        <f>TREND(Calibration!$A$2:$A$4,Calibration!$D$2:$D$4,G105)</f>
        <v>638.21465635973186</v>
      </c>
    </row>
    <row r="106" spans="1:12" x14ac:dyDescent="0.25">
      <c r="A106">
        <v>520084</v>
      </c>
      <c r="B106">
        <v>13.940999980000001</v>
      </c>
      <c r="C106">
        <v>0.67400002000000003</v>
      </c>
      <c r="D106">
        <v>918.22302246000004</v>
      </c>
      <c r="E106">
        <v>1.31120002</v>
      </c>
      <c r="F106">
        <v>1223.8800048799999</v>
      </c>
      <c r="G106">
        <v>1.6482000400000001</v>
      </c>
      <c r="H106">
        <v>9.9000003020963209E+37</v>
      </c>
      <c r="J106" s="2">
        <f>TREND(Calibration!$A$2:$A$4,Calibration!$B$2:$B$4,C106)</f>
        <v>430.11872228230033</v>
      </c>
      <c r="K106" s="2">
        <f>TREND(Calibration!$A$2:$A$4,Calibration!$C$2:$C$4,E106)</f>
        <v>510.73170900114735</v>
      </c>
      <c r="L106" s="2">
        <f>TREND(Calibration!$A$2:$A$4,Calibration!$D$2:$D$4,G106)</f>
        <v>638.42081294084551</v>
      </c>
    </row>
    <row r="107" spans="1:12" x14ac:dyDescent="0.25">
      <c r="A107">
        <v>525084</v>
      </c>
      <c r="B107">
        <v>13.95400047</v>
      </c>
      <c r="C107">
        <v>0.67559999000000004</v>
      </c>
      <c r="D107">
        <v>1038.0539550799999</v>
      </c>
      <c r="E107">
        <v>1.26419997</v>
      </c>
      <c r="F107">
        <v>789.45800781000003</v>
      </c>
      <c r="G107">
        <v>1.64660001</v>
      </c>
      <c r="H107">
        <v>9.9000003020963209E+37</v>
      </c>
      <c r="J107" s="2">
        <f>TREND(Calibration!$A$2:$A$4,Calibration!$B$2:$B$4,C107)</f>
        <v>431.10009720424364</v>
      </c>
      <c r="K107" s="2">
        <f>TREND(Calibration!$A$2:$A$4,Calibration!$C$2:$C$4,E107)</f>
        <v>491.71616901491961</v>
      </c>
      <c r="L107" s="2">
        <f>TREND(Calibration!$A$2:$A$4,Calibration!$D$2:$D$4,G107)</f>
        <v>637.76121823893322</v>
      </c>
    </row>
    <row r="108" spans="1:12" x14ac:dyDescent="0.25">
      <c r="A108">
        <v>530084</v>
      </c>
      <c r="B108">
        <v>14.03499985</v>
      </c>
      <c r="C108">
        <v>0.67339998000000001</v>
      </c>
      <c r="D108">
        <v>1195.9680175799999</v>
      </c>
      <c r="E108">
        <v>1.2755999600000001</v>
      </c>
      <c r="F108">
        <v>1022.02001953</v>
      </c>
      <c r="G108">
        <v>1.64709997</v>
      </c>
      <c r="H108">
        <v>9.9000003020963209E+37</v>
      </c>
      <c r="J108" s="2">
        <f>TREND(Calibration!$A$2:$A$4,Calibration!$B$2:$B$4,C108)</f>
        <v>429.75067525131669</v>
      </c>
      <c r="K108" s="2">
        <f>TREND(Calibration!$A$2:$A$4,Calibration!$C$2:$C$4,E108)</f>
        <v>496.32843997394195</v>
      </c>
      <c r="L108" s="2">
        <f>TREND(Calibration!$A$2:$A$4,Calibration!$D$2:$D$4,G108)</f>
        <v>637.9673212289822</v>
      </c>
    </row>
    <row r="109" spans="1:12" x14ac:dyDescent="0.25">
      <c r="A109">
        <v>535095</v>
      </c>
      <c r="B109">
        <v>14.18500042</v>
      </c>
      <c r="C109">
        <v>0.66530001000000005</v>
      </c>
      <c r="D109">
        <v>907.36401366999996</v>
      </c>
      <c r="E109">
        <v>1.2836999899999999</v>
      </c>
      <c r="F109">
        <v>1017.2860107400001</v>
      </c>
      <c r="G109">
        <v>1.6449999799999999</v>
      </c>
      <c r="H109">
        <v>9.9000003020963209E+37</v>
      </c>
      <c r="J109" s="2">
        <f>TREND(Calibration!$A$2:$A$4,Calibration!$B$2:$B$4,C109)</f>
        <v>424.7823899544091</v>
      </c>
      <c r="K109" s="2">
        <f>TREND(Calibration!$A$2:$A$4,Calibration!$C$2:$C$4,E109)</f>
        <v>499.60559487813123</v>
      </c>
      <c r="L109" s="2">
        <f>TREND(Calibration!$A$2:$A$4,Calibration!$D$2:$D$4,G109)</f>
        <v>637.10162353702106</v>
      </c>
    </row>
    <row r="110" spans="1:12" x14ac:dyDescent="0.25">
      <c r="A110">
        <v>540084</v>
      </c>
      <c r="B110">
        <v>14.350000380000001</v>
      </c>
      <c r="C110">
        <v>0.67669999999999997</v>
      </c>
      <c r="D110">
        <v>595.44799805000002</v>
      </c>
      <c r="E110">
        <v>1.2659000199999999</v>
      </c>
      <c r="F110">
        <v>1284.4090576200001</v>
      </c>
      <c r="G110">
        <v>1.6492999800000001</v>
      </c>
      <c r="H110">
        <v>9.9000003020963209E+37</v>
      </c>
      <c r="J110" s="2">
        <f>TREND(Calibration!$A$2:$A$4,Calibration!$B$2:$B$4,C110)</f>
        <v>431.77481124756122</v>
      </c>
      <c r="K110" s="2">
        <f>TREND(Calibration!$A$2:$A$4,Calibration!$C$2:$C$4,E110)</f>
        <v>492.40398463966017</v>
      </c>
      <c r="L110" s="2">
        <f>TREND(Calibration!$A$2:$A$4,Calibration!$D$2:$D$4,G110)</f>
        <v>638.87425106164403</v>
      </c>
    </row>
    <row r="111" spans="1:12" x14ac:dyDescent="0.25">
      <c r="A111">
        <v>545083</v>
      </c>
      <c r="B111">
        <v>14.414999959999999</v>
      </c>
      <c r="C111">
        <v>0.67070001000000001</v>
      </c>
      <c r="D111">
        <v>9.9000003020963209E+37</v>
      </c>
      <c r="E111">
        <v>1.28579998</v>
      </c>
      <c r="F111">
        <v>633.80999756000006</v>
      </c>
      <c r="G111">
        <v>1.65199995</v>
      </c>
      <c r="H111">
        <v>9.9000003020963209E+37</v>
      </c>
      <c r="J111" s="2">
        <f>TREND(Calibration!$A$2:$A$4,Calibration!$B$2:$B$4,C111)</f>
        <v>428.09459241976401</v>
      </c>
      <c r="K111" s="2">
        <f>TREND(Calibration!$A$2:$A$4,Calibration!$C$2:$C$4,E111)</f>
        <v>500.45522043843766</v>
      </c>
      <c r="L111" s="2">
        <f>TREND(Calibration!$A$2:$A$4,Calibration!$D$2:$D$4,G111)</f>
        <v>639.98728388435472</v>
      </c>
    </row>
    <row r="112" spans="1:12" x14ac:dyDescent="0.25">
      <c r="A112">
        <v>550084</v>
      </c>
      <c r="B112">
        <v>14.55799961</v>
      </c>
      <c r="C112">
        <v>0.67129998999999996</v>
      </c>
      <c r="D112">
        <v>9.9000003020963209E+37</v>
      </c>
      <c r="E112">
        <v>1.2841999500000001</v>
      </c>
      <c r="F112">
        <v>951.54901123000002</v>
      </c>
      <c r="G112">
        <v>1.6492999800000001</v>
      </c>
      <c r="H112">
        <v>9.9000003020963209E+37</v>
      </c>
      <c r="J112" s="2">
        <f>TREND(Calibration!$A$2:$A$4,Calibration!$B$2:$B$4,C112)</f>
        <v>428.46260264849798</v>
      </c>
      <c r="K112" s="2">
        <f>TREND(Calibration!$A$2:$A$4,Calibration!$C$2:$C$4,E112)</f>
        <v>499.8078714580821</v>
      </c>
      <c r="L112" s="2">
        <f>TREND(Calibration!$A$2:$A$4,Calibration!$D$2:$D$4,G112)</f>
        <v>638.87425106164403</v>
      </c>
    </row>
    <row r="113" spans="1:12" x14ac:dyDescent="0.25">
      <c r="A113">
        <v>555083</v>
      </c>
      <c r="B113">
        <v>14.66800022</v>
      </c>
      <c r="C113">
        <v>0.67830002</v>
      </c>
      <c r="D113">
        <v>527.49902343999997</v>
      </c>
      <c r="E113">
        <v>1.27180004</v>
      </c>
      <c r="F113">
        <v>850.14099121000004</v>
      </c>
      <c r="G113">
        <v>1.6487000000000001</v>
      </c>
      <c r="H113">
        <v>9.9000003020963209E+37</v>
      </c>
      <c r="J113" s="2">
        <f>TREND(Calibration!$A$2:$A$4,Calibration!$B$2:$B$4,C113)</f>
        <v>432.75621683804593</v>
      </c>
      <c r="K113" s="2">
        <f>TREND(Calibration!$A$2:$A$4,Calibration!$C$2:$C$4,E113)</f>
        <v>494.79104733915824</v>
      </c>
      <c r="L113" s="2">
        <f>TREND(Calibration!$A$2:$A$4,Calibration!$D$2:$D$4,G113)</f>
        <v>638.62691593089448</v>
      </c>
    </row>
    <row r="114" spans="1:12" x14ac:dyDescent="0.25">
      <c r="A114">
        <v>560083</v>
      </c>
      <c r="B114">
        <v>14.76500034</v>
      </c>
      <c r="C114">
        <v>0.66700000000000004</v>
      </c>
      <c r="D114">
        <v>740.50598145000004</v>
      </c>
      <c r="E114">
        <v>1.2615000000000001</v>
      </c>
      <c r="F114">
        <v>560.08697510000002</v>
      </c>
      <c r="G114">
        <v>1.6454999400000001</v>
      </c>
      <c r="H114">
        <v>1197.7860107399999</v>
      </c>
      <c r="J114" s="2">
        <f>TREND(Calibration!$A$2:$A$4,Calibration!$B$2:$B$4,C114)</f>
        <v>425.8251142264607</v>
      </c>
      <c r="K114" s="2">
        <f>TREND(Calibration!$A$2:$A$4,Calibration!$C$2:$C$4,E114)</f>
        <v>490.62380023027765</v>
      </c>
      <c r="L114" s="2">
        <f>TREND(Calibration!$A$2:$A$4,Calibration!$D$2:$D$4,G114)</f>
        <v>637.30772652707003</v>
      </c>
    </row>
    <row r="115" spans="1:12" x14ac:dyDescent="0.25">
      <c r="A115">
        <v>565085</v>
      </c>
      <c r="B115">
        <v>14.83699989</v>
      </c>
      <c r="C115">
        <v>0.67449999000000005</v>
      </c>
      <c r="D115">
        <v>690.39501953000001</v>
      </c>
      <c r="E115">
        <v>1.2740000499999999</v>
      </c>
      <c r="F115">
        <v>773.46502685999997</v>
      </c>
      <c r="G115">
        <v>1.64660001</v>
      </c>
      <c r="H115">
        <v>9.9000003020963209E+37</v>
      </c>
      <c r="J115" s="2">
        <f>TREND(Calibration!$A$2:$A$4,Calibration!$B$2:$B$4,C115)</f>
        <v>430.42538929463433</v>
      </c>
      <c r="K115" s="2">
        <f>TREND(Calibration!$A$2:$A$4,Calibration!$C$2:$C$4,E115)</f>
        <v>495.68113954384944</v>
      </c>
      <c r="L115" s="2">
        <f>TREND(Calibration!$A$2:$A$4,Calibration!$D$2:$D$4,G115)</f>
        <v>637.76121823893322</v>
      </c>
    </row>
    <row r="116" spans="1:12" x14ac:dyDescent="0.25">
      <c r="A116">
        <v>570084</v>
      </c>
      <c r="B116">
        <v>14.902000429999999</v>
      </c>
      <c r="C116">
        <v>0.67559999000000004</v>
      </c>
      <c r="D116">
        <v>956.10998534999999</v>
      </c>
      <c r="E116">
        <v>1.30200005</v>
      </c>
      <c r="F116">
        <v>699.28002930000002</v>
      </c>
      <c r="G116">
        <v>1.6439000399999999</v>
      </c>
      <c r="H116">
        <v>9.9000003020963209E+37</v>
      </c>
      <c r="J116" s="2">
        <f>TREND(Calibration!$A$2:$A$4,Calibration!$B$2:$B$4,C116)</f>
        <v>431.10009720424364</v>
      </c>
      <c r="K116" s="2">
        <f>TREND(Calibration!$A$2:$A$4,Calibration!$C$2:$C$4,E116)</f>
        <v>507.00953429267156</v>
      </c>
      <c r="L116" s="2">
        <f>TREND(Calibration!$A$2:$A$4,Calibration!$D$2:$D$4,G116)</f>
        <v>636.64818541622242</v>
      </c>
    </row>
    <row r="117" spans="1:12" x14ac:dyDescent="0.25">
      <c r="A117">
        <v>575084</v>
      </c>
      <c r="B117">
        <v>14.9829998</v>
      </c>
      <c r="C117">
        <v>0.67070001000000001</v>
      </c>
      <c r="D117">
        <v>719.34399413999995</v>
      </c>
      <c r="E117">
        <v>1.2836999899999999</v>
      </c>
      <c r="F117">
        <v>802.34802246000004</v>
      </c>
      <c r="G117">
        <v>1.65310001</v>
      </c>
      <c r="H117">
        <v>9.9000003020963209E+37</v>
      </c>
      <c r="J117" s="2">
        <f>TREND(Calibration!$A$2:$A$4,Calibration!$B$2:$B$4,C117)</f>
        <v>428.09459241976401</v>
      </c>
      <c r="K117" s="2">
        <f>TREND(Calibration!$A$2:$A$4,Calibration!$C$2:$C$4,E117)</f>
        <v>499.60559487813123</v>
      </c>
      <c r="L117" s="2">
        <f>TREND(Calibration!$A$2:$A$4,Calibration!$D$2:$D$4,G117)</f>
        <v>640.44077147382848</v>
      </c>
    </row>
    <row r="118" spans="1:12" x14ac:dyDescent="0.25">
      <c r="A118">
        <v>580085</v>
      </c>
      <c r="B118">
        <v>15.06999969</v>
      </c>
      <c r="C118">
        <v>0.66750001999999997</v>
      </c>
      <c r="D118">
        <v>433.72500609999997</v>
      </c>
      <c r="E118">
        <v>1.25880003</v>
      </c>
      <c r="F118">
        <v>9.9000003020963209E+37</v>
      </c>
      <c r="G118">
        <v>1.6449999799999999</v>
      </c>
      <c r="H118">
        <v>1327.08300781</v>
      </c>
      <c r="J118" s="2">
        <f>TREND(Calibration!$A$2:$A$4,Calibration!$B$2:$B$4,C118)</f>
        <v>426.13181190733599</v>
      </c>
      <c r="K118" s="2">
        <f>TREND(Calibration!$A$2:$A$4,Calibration!$C$2:$C$4,E118)</f>
        <v>489.53143144563552</v>
      </c>
      <c r="L118" s="2">
        <f>TREND(Calibration!$A$2:$A$4,Calibration!$D$2:$D$4,G118)</f>
        <v>637.10162353702106</v>
      </c>
    </row>
    <row r="119" spans="1:12" x14ac:dyDescent="0.25">
      <c r="A119">
        <v>585085</v>
      </c>
      <c r="B119">
        <v>15.06099987</v>
      </c>
      <c r="C119">
        <v>0.66640001999999998</v>
      </c>
      <c r="D119">
        <v>9.9000003020963209E+37</v>
      </c>
      <c r="E119">
        <v>1.2902</v>
      </c>
      <c r="F119">
        <v>549.93499756000006</v>
      </c>
      <c r="G119">
        <v>1.6368999500000001</v>
      </c>
      <c r="H119">
        <v>9.9000003020963209E+37</v>
      </c>
      <c r="J119" s="2">
        <f>TREND(Calibration!$A$2:$A$4,Calibration!$B$2:$B$4,C119)</f>
        <v>425.45710399772662</v>
      </c>
      <c r="K119" s="2">
        <f>TREND(Calibration!$A$2:$A$4,Calibration!$C$2:$C$4,E119)</f>
        <v>502.23540484782029</v>
      </c>
      <c r="L119" s="2">
        <f>TREND(Calibration!$A$2:$A$4,Calibration!$D$2:$D$4,G119)</f>
        <v>633.76247560021363</v>
      </c>
    </row>
    <row r="120" spans="1:12" x14ac:dyDescent="0.25">
      <c r="A120">
        <v>590085</v>
      </c>
      <c r="B120">
        <v>15.125</v>
      </c>
      <c r="C120">
        <v>0.65990000999999998</v>
      </c>
      <c r="D120">
        <v>805.13800048999997</v>
      </c>
      <c r="E120">
        <v>1.3247</v>
      </c>
      <c r="F120">
        <v>713.50201416000004</v>
      </c>
      <c r="G120">
        <v>1.6390000600000001</v>
      </c>
      <c r="H120">
        <v>9.9000003020963209E+37</v>
      </c>
      <c r="J120" s="2">
        <f>TREND(Calibration!$A$2:$A$4,Calibration!$B$2:$B$4,C120)</f>
        <v>421.47018748905407</v>
      </c>
      <c r="K120" s="2">
        <f>TREND(Calibration!$A$2:$A$4,Calibration!$C$2:$C$4,E120)</f>
        <v>516.19360552047601</v>
      </c>
      <c r="L120" s="2">
        <f>TREND(Calibration!$A$2:$A$4,Calibration!$D$2:$D$4,G120)</f>
        <v>634.62822276084989</v>
      </c>
    </row>
    <row r="121" spans="1:12" x14ac:dyDescent="0.25">
      <c r="A121">
        <v>595085</v>
      </c>
      <c r="B121">
        <v>15.12899971</v>
      </c>
      <c r="C121">
        <v>0.66700000000000004</v>
      </c>
      <c r="D121">
        <v>492.08300781000003</v>
      </c>
      <c r="E121">
        <v>1.3365999500000001</v>
      </c>
      <c r="F121">
        <v>838.18298340000001</v>
      </c>
      <c r="G121">
        <v>1.6390000600000001</v>
      </c>
      <c r="H121">
        <v>9.9000003020963209E+37</v>
      </c>
      <c r="J121" s="2">
        <f>TREND(Calibration!$A$2:$A$4,Calibration!$B$2:$B$4,C121)</f>
        <v>425.8251142264607</v>
      </c>
      <c r="K121" s="2">
        <f>TREND(Calibration!$A$2:$A$4,Calibration!$C$2:$C$4,E121)</f>
        <v>521.00815305944911</v>
      </c>
      <c r="L121" s="2">
        <f>TREND(Calibration!$A$2:$A$4,Calibration!$D$2:$D$4,G121)</f>
        <v>634.62822276084989</v>
      </c>
    </row>
    <row r="122" spans="1:12" x14ac:dyDescent="0.25">
      <c r="A122">
        <v>600086</v>
      </c>
      <c r="B122">
        <v>15.161000250000001</v>
      </c>
      <c r="C122">
        <v>0.66479999000000001</v>
      </c>
      <c r="D122">
        <v>189.31599426</v>
      </c>
      <c r="E122">
        <v>1.2879999900000001</v>
      </c>
      <c r="F122">
        <v>9.9000003020963209E+37</v>
      </c>
      <c r="G122">
        <v>1.6449999799999999</v>
      </c>
      <c r="H122">
        <v>1273.1049804700001</v>
      </c>
      <c r="J122" s="2">
        <f>TREND(Calibration!$A$2:$A$4,Calibration!$B$2:$B$4,C122)</f>
        <v>424.4756922735337</v>
      </c>
      <c r="K122" s="2">
        <f>TREND(Calibration!$A$2:$A$4,Calibration!$C$2:$C$4,E122)</f>
        <v>501.34531264312898</v>
      </c>
      <c r="L122" s="2">
        <f>TREND(Calibration!$A$2:$A$4,Calibration!$D$2:$D$4,G122)</f>
        <v>637.10162353702106</v>
      </c>
    </row>
    <row r="123" spans="1:12" x14ac:dyDescent="0.25">
      <c r="A123">
        <v>605085</v>
      </c>
      <c r="B123">
        <v>15.06999969</v>
      </c>
      <c r="C123">
        <v>0.66049999000000004</v>
      </c>
      <c r="D123">
        <v>1294.16796875</v>
      </c>
      <c r="E123">
        <v>1.3069000200000001</v>
      </c>
      <c r="F123">
        <v>818.26501465000001</v>
      </c>
      <c r="G123">
        <v>1.6568000300000001</v>
      </c>
      <c r="H123">
        <v>9.9000003020963209E+37</v>
      </c>
      <c r="J123" s="2">
        <f>TREND(Calibration!$A$2:$A$4,Calibration!$B$2:$B$4,C123)</f>
        <v>421.83819771778815</v>
      </c>
      <c r="K123" s="2">
        <f>TREND(Calibration!$A$2:$A$4,Calibration!$C$2:$C$4,E123)</f>
        <v>508.99199123614972</v>
      </c>
      <c r="L123" s="2">
        <f>TREND(Calibration!$A$2:$A$4,Calibration!$D$2:$D$4,G123)</f>
        <v>641.96606386770191</v>
      </c>
    </row>
    <row r="124" spans="1:12" x14ac:dyDescent="0.25">
      <c r="A124">
        <v>610085</v>
      </c>
      <c r="B124">
        <v>15.03100014</v>
      </c>
      <c r="C124">
        <v>0.65670002000000005</v>
      </c>
      <c r="D124">
        <v>465.82501221000001</v>
      </c>
      <c r="E124">
        <v>1.3042000499999999</v>
      </c>
      <c r="F124">
        <v>9.9000003020963209E+37</v>
      </c>
      <c r="G124">
        <v>1.6552</v>
      </c>
      <c r="H124">
        <v>9.9000003020963209E+37</v>
      </c>
      <c r="J124" s="2">
        <f>TREND(Calibration!$A$2:$A$4,Calibration!$B$2:$B$4,C124)</f>
        <v>419.5074069766261</v>
      </c>
      <c r="K124" s="2">
        <f>TREND(Calibration!$A$2:$A$4,Calibration!$C$2:$C$4,E124)</f>
        <v>507.89962245150764</v>
      </c>
      <c r="L124" s="2">
        <f>TREND(Calibration!$A$2:$A$4,Calibration!$D$2:$D$4,G124)</f>
        <v>641.30646916578962</v>
      </c>
    </row>
    <row r="125" spans="1:12" x14ac:dyDescent="0.25">
      <c r="A125">
        <v>615085</v>
      </c>
      <c r="B125">
        <v>15.01200008</v>
      </c>
      <c r="C125">
        <v>0.65990000999999998</v>
      </c>
      <c r="D125">
        <v>550.52502441000001</v>
      </c>
      <c r="E125">
        <v>1.26049995</v>
      </c>
      <c r="F125">
        <v>9.9000003020963209E+37</v>
      </c>
      <c r="G125">
        <v>1.64709997</v>
      </c>
      <c r="H125">
        <v>1126.5360107399999</v>
      </c>
      <c r="J125" s="2">
        <f>TREND(Calibration!$A$2:$A$4,Calibration!$B$2:$B$4,C125)</f>
        <v>421.47018748905407</v>
      </c>
      <c r="K125" s="2">
        <f>TREND(Calibration!$A$2:$A$4,Calibration!$C$2:$C$4,E125)</f>
        <v>490.21919447425762</v>
      </c>
      <c r="L125" s="2">
        <f>TREND(Calibration!$A$2:$A$4,Calibration!$D$2:$D$4,G125)</f>
        <v>637.9673212289822</v>
      </c>
    </row>
    <row r="126" spans="1:12" x14ac:dyDescent="0.25">
      <c r="A126">
        <v>620085</v>
      </c>
      <c r="B126">
        <v>15.03100014</v>
      </c>
      <c r="C126">
        <v>0.66369997999999997</v>
      </c>
      <c r="D126">
        <v>546.27697753999996</v>
      </c>
      <c r="E126">
        <v>1.2733999499999999</v>
      </c>
      <c r="F126">
        <v>9.9000003020963209E+37</v>
      </c>
      <c r="G126">
        <v>1.65629995</v>
      </c>
      <c r="H126">
        <v>9.9000003020963209E+37</v>
      </c>
      <c r="J126" s="2">
        <f>TREND(Calibration!$A$2:$A$4,Calibration!$B$2:$B$4,C126)</f>
        <v>423.80097823021606</v>
      </c>
      <c r="K126" s="2">
        <f>TREND(Calibration!$A$2:$A$4,Calibration!$C$2:$C$4,E126)</f>
        <v>495.43834776925064</v>
      </c>
      <c r="L126" s="2">
        <f>TREND(Calibration!$A$2:$A$4,Calibration!$D$2:$D$4,G126)</f>
        <v>641.7599114089777</v>
      </c>
    </row>
    <row r="127" spans="1:12" x14ac:dyDescent="0.25">
      <c r="A127">
        <v>625086</v>
      </c>
      <c r="B127">
        <v>15.074000359999999</v>
      </c>
      <c r="C127">
        <v>0.65939999000000005</v>
      </c>
      <c r="D127">
        <v>1096.3029785199999</v>
      </c>
      <c r="E127">
        <v>1.30799997</v>
      </c>
      <c r="F127">
        <v>1192.7039794899999</v>
      </c>
      <c r="G127">
        <v>1.6482000400000001</v>
      </c>
      <c r="H127">
        <v>9.9000003020963209E+37</v>
      </c>
      <c r="J127" s="2">
        <f>TREND(Calibration!$A$2:$A$4,Calibration!$B$2:$B$4,C127)</f>
        <v>421.16348980817878</v>
      </c>
      <c r="K127" s="2">
        <f>TREND(Calibration!$A$2:$A$4,Calibration!$C$2:$C$4,E127)</f>
        <v>509.43701508629135</v>
      </c>
      <c r="L127" s="2">
        <f>TREND(Calibration!$A$2:$A$4,Calibration!$D$2:$D$4,G127)</f>
        <v>638.42081294084551</v>
      </c>
    </row>
    <row r="128" spans="1:12" x14ac:dyDescent="0.25">
      <c r="A128">
        <v>630085</v>
      </c>
      <c r="B128">
        <v>15.163999560000001</v>
      </c>
      <c r="C128">
        <v>0.65780002000000004</v>
      </c>
      <c r="D128">
        <v>887.20202637</v>
      </c>
      <c r="E128">
        <v>1.3528000099999999</v>
      </c>
      <c r="F128">
        <v>887.00598145000004</v>
      </c>
      <c r="G128">
        <v>1.6460000299999999</v>
      </c>
      <c r="H128">
        <v>9.9000003020963209E+37</v>
      </c>
      <c r="J128" s="2">
        <f>TREND(Calibration!$A$2:$A$4,Calibration!$B$2:$B$4,C128)</f>
        <v>420.18211488623547</v>
      </c>
      <c r="K128" s="2">
        <f>TREND(Calibration!$A$2:$A$4,Calibration!$C$2:$C$4,E128)</f>
        <v>527.56246286782766</v>
      </c>
      <c r="L128" s="2">
        <f>TREND(Calibration!$A$2:$A$4,Calibration!$D$2:$D$4,G128)</f>
        <v>637.51388310818368</v>
      </c>
    </row>
    <row r="129" spans="1:12" x14ac:dyDescent="0.25">
      <c r="A129">
        <v>635086</v>
      </c>
      <c r="B129">
        <v>15.210000040000001</v>
      </c>
      <c r="C129">
        <v>0.66100000999999997</v>
      </c>
      <c r="D129">
        <v>1235.2829589800001</v>
      </c>
      <c r="E129">
        <v>1.31229997</v>
      </c>
      <c r="F129">
        <v>650.49499512</v>
      </c>
      <c r="G129">
        <v>1.64279997</v>
      </c>
      <c r="H129">
        <v>9.9000003020963209E+37</v>
      </c>
      <c r="J129" s="2">
        <f>TREND(Calibration!$A$2:$A$4,Calibration!$B$2:$B$4,C129)</f>
        <v>422.14489539866344</v>
      </c>
      <c r="K129" s="2">
        <f>TREND(Calibration!$A$2:$A$4,Calibration!$C$2:$C$4,E129)</f>
        <v>511.17673285128899</v>
      </c>
      <c r="L129" s="2">
        <f>TREND(Calibration!$A$2:$A$4,Calibration!$D$2:$D$4,G129)</f>
        <v>636.19469370435922</v>
      </c>
    </row>
    <row r="130" spans="1:12" x14ac:dyDescent="0.25">
      <c r="A130">
        <v>640085</v>
      </c>
      <c r="B130">
        <v>15.24600029</v>
      </c>
      <c r="C130">
        <v>0.66320002</v>
      </c>
      <c r="D130">
        <v>9.9000003020963209E+37</v>
      </c>
      <c r="E130">
        <v>1.3451999400000001</v>
      </c>
      <c r="F130">
        <v>155.94400024000001</v>
      </c>
      <c r="G130">
        <v>1.64170003</v>
      </c>
      <c r="H130">
        <v>9.9000003020963209E+37</v>
      </c>
      <c r="J130" s="2">
        <f>TREND(Calibration!$A$2:$A$4,Calibration!$B$2:$B$4,C130)</f>
        <v>423.49431735159038</v>
      </c>
      <c r="K130" s="2">
        <f>TREND(Calibration!$A$2:$A$4,Calibration!$C$2:$C$4,E130)</f>
        <v>524.48758454358915</v>
      </c>
      <c r="L130" s="2">
        <f>TREND(Calibration!$A$2:$A$4,Calibration!$D$2:$D$4,G130)</f>
        <v>635.7412555835607</v>
      </c>
    </row>
    <row r="131" spans="1:12" x14ac:dyDescent="0.25">
      <c r="A131">
        <v>645085</v>
      </c>
      <c r="B131">
        <v>15.24600029</v>
      </c>
      <c r="C131">
        <v>0.65560001000000001</v>
      </c>
      <c r="D131">
        <v>9.9000003020963209E+37</v>
      </c>
      <c r="E131">
        <v>1.3377000100000001</v>
      </c>
      <c r="F131">
        <v>-9.9000003020963209E+37</v>
      </c>
      <c r="G131">
        <v>1.64059997</v>
      </c>
      <c r="H131">
        <v>9.9000003020963209E+37</v>
      </c>
      <c r="J131" s="2">
        <f>TREND(Calibration!$A$2:$A$4,Calibration!$B$2:$B$4,C131)</f>
        <v>418.83269293330846</v>
      </c>
      <c r="K131" s="2">
        <f>TREND(Calibration!$A$2:$A$4,Calibration!$C$2:$C$4,E131)</f>
        <v>521.45322141399868</v>
      </c>
      <c r="L131" s="2">
        <f>TREND(Calibration!$A$2:$A$4,Calibration!$D$2:$D$4,G131)</f>
        <v>635.28776799408706</v>
      </c>
    </row>
    <row r="132" spans="1:12" x14ac:dyDescent="0.25">
      <c r="A132">
        <v>650085</v>
      </c>
      <c r="B132">
        <v>15.22000027</v>
      </c>
      <c r="C132">
        <v>0.64969999</v>
      </c>
      <c r="D132">
        <v>866.83099364999998</v>
      </c>
      <c r="E132">
        <v>1.3311999999999999</v>
      </c>
      <c r="F132">
        <v>8.2969999300000001</v>
      </c>
      <c r="G132">
        <v>1.63789999</v>
      </c>
      <c r="H132">
        <v>9.9000003020963209E+37</v>
      </c>
      <c r="J132" s="2">
        <f>TREND(Calibration!$A$2:$A$4,Calibration!$B$2:$B$4,C132)</f>
        <v>415.21379278707821</v>
      </c>
      <c r="K132" s="2">
        <f>TREND(Calibration!$A$2:$A$4,Calibration!$C$2:$C$4,E132)</f>
        <v>518.82341144430973</v>
      </c>
      <c r="L132" s="2">
        <f>TREND(Calibration!$A$2:$A$4,Calibration!$D$2:$D$4,G132)</f>
        <v>634.17473104898659</v>
      </c>
    </row>
    <row r="133" spans="1:12" x14ac:dyDescent="0.25">
      <c r="A133">
        <v>655086</v>
      </c>
      <c r="B133">
        <v>15.196999549999999</v>
      </c>
      <c r="C133">
        <v>0.65339999999999998</v>
      </c>
      <c r="D133">
        <v>330.08700562000001</v>
      </c>
      <c r="E133">
        <v>1.2961000199999999</v>
      </c>
      <c r="F133">
        <v>871.66998291000004</v>
      </c>
      <c r="G133">
        <v>1.6411999500000001</v>
      </c>
      <c r="H133">
        <v>9.9000003020963209E+37</v>
      </c>
      <c r="J133" s="2">
        <f>TREND(Calibration!$A$2:$A$4,Calibration!$B$2:$B$4,C133)</f>
        <v>417.48327098038152</v>
      </c>
      <c r="K133" s="2">
        <f>TREND(Calibration!$A$2:$A$4,Calibration!$C$2:$C$4,E133)</f>
        <v>504.62246754731825</v>
      </c>
      <c r="L133" s="2">
        <f>TREND(Calibration!$A$2:$A$4,Calibration!$D$2:$D$4,G133)</f>
        <v>635.53510312483661</v>
      </c>
    </row>
    <row r="134" spans="1:12" x14ac:dyDescent="0.25">
      <c r="A134">
        <v>660085</v>
      </c>
      <c r="B134">
        <v>15.15100002</v>
      </c>
      <c r="C134">
        <v>0.65399998000000004</v>
      </c>
      <c r="D134">
        <v>904.11602783000001</v>
      </c>
      <c r="E134">
        <v>1.3004000200000001</v>
      </c>
      <c r="F134">
        <v>942.07702637</v>
      </c>
      <c r="G134">
        <v>1.6390000600000001</v>
      </c>
      <c r="H134">
        <v>1334.5290527300001</v>
      </c>
      <c r="J134" s="2">
        <f>TREND(Calibration!$A$2:$A$4,Calibration!$B$2:$B$4,C134)</f>
        <v>417.85128120911554</v>
      </c>
      <c r="K134" s="2">
        <f>TREND(Calibration!$A$2:$A$4,Calibration!$C$2:$C$4,E134)</f>
        <v>506.362185312316</v>
      </c>
      <c r="L134" s="2">
        <f>TREND(Calibration!$A$2:$A$4,Calibration!$D$2:$D$4,G134)</f>
        <v>634.62822276084989</v>
      </c>
    </row>
    <row r="135" spans="1:12" x14ac:dyDescent="0.25">
      <c r="A135">
        <v>665085</v>
      </c>
      <c r="B135">
        <v>15.09599972</v>
      </c>
      <c r="C135">
        <v>0.65609998000000003</v>
      </c>
      <c r="D135">
        <v>1041.45605469</v>
      </c>
      <c r="E135">
        <v>1.29879999</v>
      </c>
      <c r="F135">
        <v>1310.49401855</v>
      </c>
      <c r="G135">
        <v>1.64279997</v>
      </c>
      <c r="H135">
        <v>9.9000003020963209E+37</v>
      </c>
      <c r="J135" s="2">
        <f>TREND(Calibration!$A$2:$A$4,Calibration!$B$2:$B$4,C135)</f>
        <v>419.13935994564247</v>
      </c>
      <c r="K135" s="2">
        <f>TREND(Calibration!$A$2:$A$4,Calibration!$C$2:$C$4,E135)</f>
        <v>505.71483633196033</v>
      </c>
      <c r="L135" s="2">
        <f>TREND(Calibration!$A$2:$A$4,Calibration!$D$2:$D$4,G135)</f>
        <v>636.19469370435922</v>
      </c>
    </row>
    <row r="136" spans="1:12" x14ac:dyDescent="0.25">
      <c r="A136">
        <v>670085</v>
      </c>
      <c r="B136">
        <v>15.11600018</v>
      </c>
      <c r="C136">
        <v>0.65399998000000004</v>
      </c>
      <c r="D136">
        <v>640.44396973000005</v>
      </c>
      <c r="E136">
        <v>1.2740000499999999</v>
      </c>
      <c r="F136">
        <v>9.9000003020963209E+37</v>
      </c>
      <c r="G136">
        <v>1.63469994</v>
      </c>
      <c r="H136">
        <v>9.9000003020963209E+37</v>
      </c>
      <c r="J136" s="2">
        <f>TREND(Calibration!$A$2:$A$4,Calibration!$B$2:$B$4,C136)</f>
        <v>417.85128120911554</v>
      </c>
      <c r="K136" s="2">
        <f>TREND(Calibration!$A$2:$A$4,Calibration!$C$2:$C$4,E136)</f>
        <v>495.68113954384944</v>
      </c>
      <c r="L136" s="2">
        <f>TREND(Calibration!$A$2:$A$4,Calibration!$D$2:$D$4,G136)</f>
        <v>632.8555457675518</v>
      </c>
    </row>
    <row r="137" spans="1:12" x14ac:dyDescent="0.25">
      <c r="A137">
        <v>675096</v>
      </c>
      <c r="B137">
        <v>15.09300041</v>
      </c>
      <c r="C137">
        <v>0.65289998000000005</v>
      </c>
      <c r="D137">
        <v>1108.5939941399999</v>
      </c>
      <c r="E137">
        <v>1.3004000200000001</v>
      </c>
      <c r="F137">
        <v>9.9000003020963209E+37</v>
      </c>
      <c r="G137">
        <v>1.6288000300000001</v>
      </c>
      <c r="H137">
        <v>1298.0770263700001</v>
      </c>
      <c r="J137" s="2">
        <f>TREND(Calibration!$A$2:$A$4,Calibration!$B$2:$B$4,C137)</f>
        <v>417.17657329950623</v>
      </c>
      <c r="K137" s="2">
        <f>TREND(Calibration!$A$2:$A$4,Calibration!$C$2:$C$4,E137)</f>
        <v>506.362185312316</v>
      </c>
      <c r="L137" s="2">
        <f>TREND(Calibration!$A$2:$A$4,Calibration!$D$2:$D$4,G137)</f>
        <v>630.42337300969177</v>
      </c>
    </row>
    <row r="138" spans="1:12" x14ac:dyDescent="0.25">
      <c r="A138">
        <v>680086</v>
      </c>
      <c r="B138">
        <v>15.15799999</v>
      </c>
      <c r="C138">
        <v>0.64480000999999998</v>
      </c>
      <c r="D138">
        <v>739.20300293000003</v>
      </c>
      <c r="E138">
        <v>1.33819997</v>
      </c>
      <c r="F138">
        <v>1153.0639648399999</v>
      </c>
      <c r="G138">
        <v>1.6288000300000001</v>
      </c>
      <c r="H138">
        <v>9.9000003020963209E+37</v>
      </c>
      <c r="J138" s="2">
        <f>TREND(Calibration!$A$2:$A$4,Calibration!$B$2:$B$4,C138)</f>
        <v>412.20828800259852</v>
      </c>
      <c r="K138" s="2">
        <f>TREND(Calibration!$A$2:$A$4,Calibration!$C$2:$C$4,E138)</f>
        <v>521.65549799394944</v>
      </c>
      <c r="L138" s="2">
        <f>TREND(Calibration!$A$2:$A$4,Calibration!$D$2:$D$4,G138)</f>
        <v>630.42337300969177</v>
      </c>
    </row>
    <row r="139" spans="1:12" x14ac:dyDescent="0.25">
      <c r="A139">
        <v>685085</v>
      </c>
      <c r="B139">
        <v>15.18700027</v>
      </c>
      <c r="C139">
        <v>0.65179997999999995</v>
      </c>
      <c r="D139">
        <v>494.85699462999997</v>
      </c>
      <c r="E139">
        <v>1.3398000000000001</v>
      </c>
      <c r="F139">
        <v>1142.2159423799999</v>
      </c>
      <c r="G139">
        <v>1.625</v>
      </c>
      <c r="H139">
        <v>1202.3389892600001</v>
      </c>
      <c r="J139" s="2">
        <f>TREND(Calibration!$A$2:$A$4,Calibration!$B$2:$B$4,C139)</f>
        <v>416.50186538989681</v>
      </c>
      <c r="K139" s="2">
        <f>TREND(Calibration!$A$2:$A$4,Calibration!$C$2:$C$4,E139)</f>
        <v>522.30284697430511</v>
      </c>
      <c r="L139" s="2">
        <f>TREND(Calibration!$A$2:$A$4,Calibration!$D$2:$D$4,G139)</f>
        <v>628.85685259750733</v>
      </c>
    </row>
    <row r="140" spans="1:12" x14ac:dyDescent="0.25">
      <c r="A140">
        <v>690085</v>
      </c>
      <c r="B140">
        <v>15.15100002</v>
      </c>
      <c r="C140">
        <v>0.64639997000000005</v>
      </c>
      <c r="D140">
        <v>9.9000003020963209E+37</v>
      </c>
      <c r="E140">
        <v>1.3138999899999999</v>
      </c>
      <c r="F140">
        <v>345.90600585999999</v>
      </c>
      <c r="G140">
        <v>1.6180000299999999</v>
      </c>
      <c r="H140">
        <v>9.9000003020963209E+37</v>
      </c>
      <c r="J140" s="2">
        <f>TREND(Calibration!$A$2:$A$4,Calibration!$B$2:$B$4,C140)</f>
        <v>413.18965679083362</v>
      </c>
      <c r="K140" s="2">
        <f>TREND(Calibration!$A$2:$A$4,Calibration!$C$2:$C$4,E140)</f>
        <v>511.82407778578931</v>
      </c>
      <c r="L140" s="2">
        <f>TREND(Calibration!$A$2:$A$4,Calibration!$D$2:$D$4,G140)</f>
        <v>625.97119225017354</v>
      </c>
    </row>
    <row r="141" spans="1:12" x14ac:dyDescent="0.25">
      <c r="A141">
        <v>695085</v>
      </c>
      <c r="B141">
        <v>15.08699989</v>
      </c>
      <c r="C141">
        <v>0.64859997999999996</v>
      </c>
      <c r="D141">
        <v>1072.0889892600001</v>
      </c>
      <c r="E141">
        <v>1.3009999999999999</v>
      </c>
      <c r="F141">
        <v>389.94000244</v>
      </c>
      <c r="G141">
        <v>1.61150002</v>
      </c>
      <c r="H141">
        <v>9.9000003020963209E+37</v>
      </c>
      <c r="J141" s="2">
        <f>TREND(Calibration!$A$2:$A$4,Calibration!$B$2:$B$4,C141)</f>
        <v>414.53907874376057</v>
      </c>
      <c r="K141" s="2">
        <f>TREND(Calibration!$A$2:$A$4,Calibration!$C$2:$C$4,E141)</f>
        <v>506.60492853665153</v>
      </c>
      <c r="L141" s="2">
        <f>TREND(Calibration!$A$2:$A$4,Calibration!$D$2:$D$4,G141)</f>
        <v>623.29163489288885</v>
      </c>
    </row>
    <row r="142" spans="1:12" x14ac:dyDescent="0.25">
      <c r="A142">
        <v>700122</v>
      </c>
      <c r="B142">
        <v>14.93700027</v>
      </c>
      <c r="C142">
        <v>0.64910000999999995</v>
      </c>
      <c r="D142">
        <v>9.9000003020963209E+37</v>
      </c>
      <c r="E142">
        <v>1.2869000399999999</v>
      </c>
      <c r="F142">
        <v>-9.9000003020963209E+37</v>
      </c>
      <c r="G142">
        <v>1.5995999599999999</v>
      </c>
      <c r="H142">
        <v>9.9000003020963209E+37</v>
      </c>
      <c r="J142" s="2">
        <f>TREND(Calibration!$A$2:$A$4,Calibration!$B$2:$B$4,C142)</f>
        <v>414.84578255834413</v>
      </c>
      <c r="K142" s="2">
        <f>TREND(Calibration!$A$2:$A$4,Calibration!$C$2:$C$4,E142)</f>
        <v>500.90028879298723</v>
      </c>
      <c r="L142" s="2">
        <f>TREND(Calibration!$A$2:$A$4,Calibration!$D$2:$D$4,G142)</f>
        <v>618.38596654389698</v>
      </c>
    </row>
    <row r="143" spans="1:12" x14ac:dyDescent="0.25">
      <c r="A143">
        <v>705088</v>
      </c>
      <c r="B143">
        <v>14.82699966</v>
      </c>
      <c r="C143">
        <v>0.65130001000000004</v>
      </c>
      <c r="D143">
        <v>1056.79199219</v>
      </c>
      <c r="E143">
        <v>1.2632000400000001</v>
      </c>
      <c r="F143">
        <v>239.79899596999999</v>
      </c>
      <c r="G143">
        <v>1.5958000400000001</v>
      </c>
      <c r="H143">
        <v>9.9000003020963209E+37</v>
      </c>
      <c r="J143" s="2">
        <f>TREND(Calibration!$A$2:$A$4,Calibration!$B$2:$B$4,C143)</f>
        <v>416.19519837756286</v>
      </c>
      <c r="K143" s="2">
        <f>TREND(Calibration!$A$2:$A$4,Calibration!$C$2:$C$4,E143)</f>
        <v>491.31161180916291</v>
      </c>
      <c r="L143" s="2">
        <f>TREND(Calibration!$A$2:$A$4,Calibration!$D$2:$D$4,G143)</f>
        <v>616.8194914779981</v>
      </c>
    </row>
    <row r="144" spans="1:12" x14ac:dyDescent="0.25">
      <c r="A144">
        <v>710087</v>
      </c>
      <c r="B144">
        <v>14.75599957</v>
      </c>
      <c r="C144">
        <v>0.64910000999999995</v>
      </c>
      <c r="D144">
        <v>942.53802489999998</v>
      </c>
      <c r="E144">
        <v>1.2561000600000001</v>
      </c>
      <c r="F144">
        <v>317.38500977000001</v>
      </c>
      <c r="G144">
        <v>1.5850000399999999</v>
      </c>
      <c r="H144">
        <v>9.9000003020963209E+37</v>
      </c>
      <c r="J144" s="2">
        <f>TREND(Calibration!$A$2:$A$4,Calibration!$B$2:$B$4,C144)</f>
        <v>414.84578255834413</v>
      </c>
      <c r="K144" s="2">
        <f>TREND(Calibration!$A$2:$A$4,Calibration!$C$2:$C$4,E144)</f>
        <v>488.43906266099356</v>
      </c>
      <c r="L144" s="2">
        <f>TREND(Calibration!$A$2:$A$4,Calibration!$D$2:$D$4,G144)</f>
        <v>612.36731071847987</v>
      </c>
    </row>
    <row r="145" spans="1:12" x14ac:dyDescent="0.25">
      <c r="A145">
        <v>715088</v>
      </c>
      <c r="B145">
        <v>14.725999829999999</v>
      </c>
      <c r="C145">
        <v>0.64529996999999995</v>
      </c>
      <c r="D145">
        <v>689.31298828000001</v>
      </c>
      <c r="E145">
        <v>1.24699998</v>
      </c>
      <c r="F145">
        <v>335.16598511000001</v>
      </c>
      <c r="G145">
        <v>1.57579994</v>
      </c>
      <c r="H145">
        <v>1206.5539550799999</v>
      </c>
      <c r="J145" s="2">
        <f>TREND(Calibration!$A$2:$A$4,Calibration!$B$2:$B$4,C145)</f>
        <v>412.51494888122426</v>
      </c>
      <c r="K145" s="2">
        <f>TREND(Calibration!$A$2:$A$4,Calibration!$C$2:$C$4,E145)</f>
        <v>484.75730200078419</v>
      </c>
      <c r="L145" s="2">
        <f>TREND(Calibration!$A$2:$A$4,Calibration!$D$2:$D$4,G145)</f>
        <v>608.57467106980926</v>
      </c>
    </row>
    <row r="146" spans="1:12" x14ac:dyDescent="0.25">
      <c r="A146">
        <v>720088</v>
      </c>
      <c r="B146">
        <v>14.680999760000001</v>
      </c>
      <c r="C146">
        <v>0.64590000999999997</v>
      </c>
      <c r="D146">
        <v>9.9000003020963209E+37</v>
      </c>
      <c r="E146">
        <v>1.2567000399999999</v>
      </c>
      <c r="F146">
        <v>429.23400879000002</v>
      </c>
      <c r="G146">
        <v>1.57149994</v>
      </c>
      <c r="H146">
        <v>9.9000003020963209E+37</v>
      </c>
      <c r="J146" s="2">
        <f>TREND(Calibration!$A$2:$A$4,Calibration!$B$2:$B$4,C146)</f>
        <v>412.88299591220789</v>
      </c>
      <c r="K146" s="2">
        <f>TREND(Calibration!$A$2:$A$4,Calibration!$C$2:$C$4,E146)</f>
        <v>488.68180588532914</v>
      </c>
      <c r="L146" s="2">
        <f>TREND(Calibration!$A$2:$A$4,Calibration!$D$2:$D$4,G146)</f>
        <v>606.80204354518628</v>
      </c>
    </row>
    <row r="147" spans="1:12" x14ac:dyDescent="0.25">
      <c r="A147">
        <v>725087</v>
      </c>
      <c r="B147">
        <v>14.69999981</v>
      </c>
      <c r="C147">
        <v>0.64429997999999999</v>
      </c>
      <c r="D147">
        <v>736.30401611000002</v>
      </c>
      <c r="E147">
        <v>1.2209999600000001</v>
      </c>
      <c r="F147">
        <v>729.05999756000006</v>
      </c>
      <c r="G147">
        <v>1.56719995</v>
      </c>
      <c r="H147">
        <v>9.9000003020963209E+37</v>
      </c>
      <c r="J147" s="2">
        <f>TREND(Calibration!$A$2:$A$4,Calibration!$B$2:$B$4,C147)</f>
        <v>411.90158418801497</v>
      </c>
      <c r="K147" s="2">
        <f>TREND(Calibration!$A$2:$A$4,Calibration!$C$2:$C$4,E147)</f>
        <v>474.23807021373892</v>
      </c>
      <c r="L147" s="2">
        <f>TREND(Calibration!$A$2:$A$4,Calibration!$D$2:$D$4,G147)</f>
        <v>605.02942014295286</v>
      </c>
    </row>
    <row r="148" spans="1:12" x14ac:dyDescent="0.25">
      <c r="A148">
        <v>730087</v>
      </c>
      <c r="B148">
        <v>14.680999760000001</v>
      </c>
      <c r="C148">
        <v>0.63940001000000002</v>
      </c>
      <c r="D148">
        <v>763.50402831999997</v>
      </c>
      <c r="E148">
        <v>1.2259000499999999</v>
      </c>
      <c r="F148">
        <v>486.52099608999998</v>
      </c>
      <c r="G148">
        <v>1.55480003</v>
      </c>
      <c r="H148">
        <v>9.9000003020963209E+37</v>
      </c>
      <c r="J148" s="2">
        <f>TREND(Calibration!$A$2:$A$4,Calibration!$B$2:$B$4,C148)</f>
        <v>408.89608553724361</v>
      </c>
      <c r="K148" s="2">
        <f>TREND(Calibration!$A$2:$A$4,Calibration!$C$2:$C$4,E148)</f>
        <v>476.22057570748012</v>
      </c>
      <c r="L148" s="2">
        <f>TREND(Calibration!$A$2:$A$4,Calibration!$D$2:$D$4,G148)</f>
        <v>599.91769002780802</v>
      </c>
    </row>
    <row r="149" spans="1:12" x14ac:dyDescent="0.25">
      <c r="A149">
        <v>735087</v>
      </c>
      <c r="B149">
        <v>14.664999959999999</v>
      </c>
      <c r="C149">
        <v>0.63829999999999998</v>
      </c>
      <c r="D149">
        <v>1034.08496094</v>
      </c>
      <c r="E149">
        <v>1.22000003</v>
      </c>
      <c r="F149">
        <v>551.21301270000004</v>
      </c>
      <c r="G149">
        <v>1.54830003</v>
      </c>
      <c r="H149">
        <v>9.9000003020963209E+37</v>
      </c>
      <c r="J149" s="2">
        <f>TREND(Calibration!$A$2:$A$4,Calibration!$B$2:$B$4,C149)</f>
        <v>408.22137149392597</v>
      </c>
      <c r="K149" s="2">
        <f>TREND(Calibration!$A$2:$A$4,Calibration!$C$2:$C$4,E149)</f>
        <v>473.83351300798211</v>
      </c>
      <c r="L149" s="2">
        <f>TREND(Calibration!$A$2:$A$4,Calibration!$D$2:$D$4,G149)</f>
        <v>597.23813679291277</v>
      </c>
    </row>
    <row r="150" spans="1:12" x14ac:dyDescent="0.25">
      <c r="A150">
        <v>740088</v>
      </c>
      <c r="B150">
        <v>14.62300014</v>
      </c>
      <c r="C150">
        <v>0.63889998000000003</v>
      </c>
      <c r="D150">
        <v>864.74597168000003</v>
      </c>
      <c r="E150">
        <v>1.22000003</v>
      </c>
      <c r="F150">
        <v>504.25500488</v>
      </c>
      <c r="G150">
        <v>1.5369999400000001</v>
      </c>
      <c r="H150">
        <v>9.9000003020963209E+37</v>
      </c>
      <c r="J150" s="2">
        <f>TREND(Calibration!$A$2:$A$4,Calibration!$B$2:$B$4,C150)</f>
        <v>408.58938172265999</v>
      </c>
      <c r="K150" s="2">
        <f>TREND(Calibration!$A$2:$A$4,Calibration!$C$2:$C$4,E150)</f>
        <v>473.83351300798211</v>
      </c>
      <c r="L150" s="2">
        <f>TREND(Calibration!$A$2:$A$4,Calibration!$D$2:$D$4,G150)</f>
        <v>592.57979945228101</v>
      </c>
    </row>
    <row r="151" spans="1:12" x14ac:dyDescent="0.25">
      <c r="A151">
        <v>745088</v>
      </c>
      <c r="B151">
        <v>14.519000050000001</v>
      </c>
      <c r="C151">
        <v>0.64160001</v>
      </c>
      <c r="D151">
        <v>1021.45501709</v>
      </c>
      <c r="E151">
        <v>1.2226999999999999</v>
      </c>
      <c r="F151">
        <v>375.51901244999999</v>
      </c>
      <c r="G151">
        <v>1.53209996</v>
      </c>
      <c r="H151">
        <v>9.9000003020963209E+37</v>
      </c>
      <c r="J151" s="2">
        <f>TREND(Calibration!$A$2:$A$4,Calibration!$B$2:$B$4,C151)</f>
        <v>410.24550135646228</v>
      </c>
      <c r="K151" s="2">
        <f>TREND(Calibration!$A$2:$A$4,Calibration!$C$2:$C$4,E151)</f>
        <v>474.92588179262407</v>
      </c>
      <c r="L151" s="2">
        <f>TREND(Calibration!$A$2:$A$4,Calibration!$D$2:$D$4,G151)</f>
        <v>590.55983679690837</v>
      </c>
    </row>
    <row r="152" spans="1:12" x14ac:dyDescent="0.25">
      <c r="A152">
        <v>750085</v>
      </c>
      <c r="B152">
        <v>14.376000400000001</v>
      </c>
      <c r="C152">
        <v>0.64590000999999997</v>
      </c>
      <c r="D152">
        <v>744.11297606999995</v>
      </c>
      <c r="E152">
        <v>1.2086000400000001</v>
      </c>
      <c r="F152">
        <v>653.06701659999999</v>
      </c>
      <c r="G152">
        <v>1.52180004</v>
      </c>
      <c r="H152">
        <v>9.9000003020963209E+37</v>
      </c>
      <c r="J152" s="2">
        <f>TREND(Calibration!$A$2:$A$4,Calibration!$B$2:$B$4,C152)</f>
        <v>412.88299591220789</v>
      </c>
      <c r="K152" s="2">
        <f>TREND(Calibration!$A$2:$A$4,Calibration!$C$2:$C$4,E152)</f>
        <v>469.22124204895982</v>
      </c>
      <c r="L152" s="2">
        <f>TREND(Calibration!$A$2:$A$4,Calibration!$D$2:$D$4,G152)</f>
        <v>586.31380849611435</v>
      </c>
    </row>
    <row r="153" spans="1:12" x14ac:dyDescent="0.25">
      <c r="A153">
        <v>755085</v>
      </c>
      <c r="B153">
        <v>14.239999770000001</v>
      </c>
      <c r="C153">
        <v>0.64749997999999997</v>
      </c>
      <c r="D153">
        <v>1241.2810058600001</v>
      </c>
      <c r="E153">
        <v>1.1950999499999999</v>
      </c>
      <c r="F153">
        <v>680.00897216999999</v>
      </c>
      <c r="G153">
        <v>1.51909995</v>
      </c>
      <c r="H153">
        <v>1282.4029541</v>
      </c>
      <c r="J153" s="2">
        <f>TREND(Calibration!$A$2:$A$4,Calibration!$B$2:$B$4,C153)</f>
        <v>413.8643708341512</v>
      </c>
      <c r="K153" s="2">
        <f>TREND(Calibration!$A$2:$A$4,Calibration!$C$2:$C$4,E153)</f>
        <v>463.75930102522312</v>
      </c>
      <c r="L153" s="2">
        <f>TREND(Calibration!$A$2:$A$4,Calibration!$D$2:$D$4,G153)</f>
        <v>585.20072620472843</v>
      </c>
    </row>
    <row r="154" spans="1:12" x14ac:dyDescent="0.25">
      <c r="A154">
        <v>760086</v>
      </c>
      <c r="B154">
        <v>14.08100033</v>
      </c>
      <c r="C154">
        <v>0.64529996999999995</v>
      </c>
      <c r="D154">
        <v>9.9000003020963209E+37</v>
      </c>
      <c r="E154">
        <v>1.1919000099999999</v>
      </c>
      <c r="F154">
        <v>105.68900299000001</v>
      </c>
      <c r="G154">
        <v>1.5067000399999999</v>
      </c>
      <c r="H154">
        <v>9.9000003020963209E+37</v>
      </c>
      <c r="J154" s="2">
        <f>TREND(Calibration!$A$2:$A$4,Calibration!$B$2:$B$4,C154)</f>
        <v>412.51494888122426</v>
      </c>
      <c r="K154" s="2">
        <f>TREND(Calibration!$A$2:$A$4,Calibration!$C$2:$C$4,E154)</f>
        <v>462.46465161477505</v>
      </c>
      <c r="L154" s="2">
        <f>TREND(Calibration!$A$2:$A$4,Calibration!$D$2:$D$4,G154)</f>
        <v>580.08900021197314</v>
      </c>
    </row>
    <row r="155" spans="1:12" x14ac:dyDescent="0.25">
      <c r="A155">
        <v>765099</v>
      </c>
      <c r="B155">
        <v>14.01299953</v>
      </c>
      <c r="C155">
        <v>0.64910000999999995</v>
      </c>
      <c r="D155">
        <v>502.16500853999997</v>
      </c>
      <c r="E155">
        <v>1.19239998</v>
      </c>
      <c r="F155">
        <v>529.11499022999999</v>
      </c>
      <c r="G155">
        <v>1.50890005</v>
      </c>
      <c r="H155">
        <v>1044.8940429700001</v>
      </c>
      <c r="J155" s="2">
        <f>TREND(Calibration!$A$2:$A$4,Calibration!$B$2:$B$4,C155)</f>
        <v>414.84578255834413</v>
      </c>
      <c r="K155" s="2">
        <f>TREND(Calibration!$A$2:$A$4,Calibration!$C$2:$C$4,E155)</f>
        <v>462.66693224058116</v>
      </c>
      <c r="L155" s="2">
        <f>TREND(Calibration!$A$2:$A$4,Calibration!$D$2:$D$4,G155)</f>
        <v>580.99593004463497</v>
      </c>
    </row>
    <row r="156" spans="1:12" x14ac:dyDescent="0.25">
      <c r="A156">
        <v>770087</v>
      </c>
      <c r="B156">
        <v>13.99600029</v>
      </c>
      <c r="C156">
        <v>0.64859997999999996</v>
      </c>
      <c r="D156">
        <v>1020.05700684</v>
      </c>
      <c r="E156">
        <v>1.20700002</v>
      </c>
      <c r="F156">
        <v>1182.91503906</v>
      </c>
      <c r="G156">
        <v>1.50189996</v>
      </c>
      <c r="H156">
        <v>1368.3769531200001</v>
      </c>
      <c r="J156" s="2">
        <f>TREND(Calibration!$A$2:$A$4,Calibration!$B$2:$B$4,C156)</f>
        <v>414.53907874376057</v>
      </c>
      <c r="K156" s="2">
        <f>TREND(Calibration!$A$2:$A$4,Calibration!$C$2:$C$4,E156)</f>
        <v>468.57389711445938</v>
      </c>
      <c r="L156" s="2">
        <f>TREND(Calibration!$A$2:$A$4,Calibration!$D$2:$D$4,G156)</f>
        <v>578.11022022862619</v>
      </c>
    </row>
    <row r="157" spans="1:12" x14ac:dyDescent="0.25">
      <c r="A157">
        <v>775086</v>
      </c>
      <c r="B157">
        <v>13.96700001</v>
      </c>
      <c r="C157">
        <v>0.64429997999999999</v>
      </c>
      <c r="D157">
        <v>1250.3010253899999</v>
      </c>
      <c r="E157">
        <v>1.19780004</v>
      </c>
      <c r="F157">
        <v>1036.06994629</v>
      </c>
      <c r="G157">
        <v>1.4953999499999999</v>
      </c>
      <c r="H157">
        <v>1237.25598145</v>
      </c>
      <c r="J157" s="2">
        <f>TREND(Calibration!$A$2:$A$4,Calibration!$B$2:$B$4,C157)</f>
        <v>411.90158418801497</v>
      </c>
      <c r="K157" s="2">
        <f>TREND(Calibration!$A$2:$A$4,Calibration!$C$2:$C$4,E157)</f>
        <v>464.85171836012842</v>
      </c>
      <c r="L157" s="2">
        <f>TREND(Calibration!$A$2:$A$4,Calibration!$D$2:$D$4,G157)</f>
        <v>575.43066287134127</v>
      </c>
    </row>
    <row r="158" spans="1:12" x14ac:dyDescent="0.25">
      <c r="A158">
        <v>780085</v>
      </c>
      <c r="B158">
        <v>13.98400021</v>
      </c>
      <c r="C158">
        <v>0.64429997999999999</v>
      </c>
      <c r="D158">
        <v>9.9000003020963209E+37</v>
      </c>
      <c r="E158">
        <v>1.1858999699999999</v>
      </c>
      <c r="F158">
        <v>706.84997558999999</v>
      </c>
      <c r="G158">
        <v>1.48889995</v>
      </c>
      <c r="H158">
        <v>9.9000003020963209E+37</v>
      </c>
      <c r="J158" s="2">
        <f>TREND(Calibration!$A$2:$A$4,Calibration!$B$2:$B$4,C158)</f>
        <v>411.90158418801497</v>
      </c>
      <c r="K158" s="2">
        <f>TREND(Calibration!$A$2:$A$4,Calibration!$C$2:$C$4,E158)</f>
        <v>460.03712227089216</v>
      </c>
      <c r="L158" s="2">
        <f>TREND(Calibration!$A$2:$A$4,Calibration!$D$2:$D$4,G158)</f>
        <v>572.75110963644613</v>
      </c>
    </row>
    <row r="159" spans="1:12" x14ac:dyDescent="0.25">
      <c r="A159">
        <v>785087</v>
      </c>
      <c r="B159">
        <v>13.989999770000001</v>
      </c>
      <c r="C159">
        <v>0.64370000000000005</v>
      </c>
      <c r="D159">
        <v>1256.4160156200001</v>
      </c>
      <c r="E159">
        <v>1.18920004</v>
      </c>
      <c r="F159">
        <v>576.22900390999996</v>
      </c>
      <c r="G159">
        <v>1.4808000299999999</v>
      </c>
      <c r="H159">
        <v>1276.1469726600001</v>
      </c>
      <c r="J159" s="2">
        <f>TREND(Calibration!$A$2:$A$4,Calibration!$B$2:$B$4,C159)</f>
        <v>411.53357395928094</v>
      </c>
      <c r="K159" s="2">
        <f>TREND(Calibration!$A$2:$A$4,Calibration!$C$2:$C$4,E159)</f>
        <v>461.37228283013309</v>
      </c>
      <c r="L159" s="2">
        <f>TREND(Calibration!$A$2:$A$4,Calibration!$D$2:$D$4,G159)</f>
        <v>569.41200704592427</v>
      </c>
    </row>
    <row r="160" spans="1:12" x14ac:dyDescent="0.25">
      <c r="A160">
        <v>790087</v>
      </c>
      <c r="B160">
        <v>14</v>
      </c>
      <c r="C160">
        <v>0.63829999999999998</v>
      </c>
      <c r="D160">
        <v>1224.7430419899999</v>
      </c>
      <c r="E160">
        <v>1.1805000299999999</v>
      </c>
      <c r="F160">
        <v>500.47601318</v>
      </c>
      <c r="G160">
        <v>1.47969997</v>
      </c>
      <c r="H160">
        <v>1251.74902344</v>
      </c>
      <c r="J160" s="2">
        <f>TREND(Calibration!$A$2:$A$4,Calibration!$B$2:$B$4,C160)</f>
        <v>408.22137149392597</v>
      </c>
      <c r="K160" s="2">
        <f>TREND(Calibration!$A$2:$A$4,Calibration!$C$2:$C$4,E160)</f>
        <v>457.85238470160806</v>
      </c>
      <c r="L160" s="2">
        <f>TREND(Calibration!$A$2:$A$4,Calibration!$D$2:$D$4,G160)</f>
        <v>568.95851945645063</v>
      </c>
    </row>
    <row r="161" spans="1:12" x14ac:dyDescent="0.25">
      <c r="A161">
        <v>795087</v>
      </c>
      <c r="B161">
        <v>13.95100021</v>
      </c>
      <c r="C161">
        <v>0.64319998</v>
      </c>
      <c r="D161">
        <v>9.9000003020963209E+37</v>
      </c>
      <c r="E161">
        <v>1.1815999699999999</v>
      </c>
      <c r="F161">
        <v>-9.9000003020963209E+37</v>
      </c>
      <c r="G161">
        <v>1.4722000399999999</v>
      </c>
      <c r="H161">
        <v>9.9000003020963209E+37</v>
      </c>
      <c r="J161" s="2">
        <f>TREND(Calibration!$A$2:$A$4,Calibration!$B$2:$B$4,C161)</f>
        <v>411.2268762784056</v>
      </c>
      <c r="K161" s="2">
        <f>TREND(Calibration!$A$2:$A$4,Calibration!$C$2:$C$4,E161)</f>
        <v>458.29740450589446</v>
      </c>
      <c r="L161" s="2">
        <f>TREND(Calibration!$A$2:$A$4,Calibration!$D$2:$D$4,G161)</f>
        <v>565.86675611906787</v>
      </c>
    </row>
    <row r="162" spans="1:12" x14ac:dyDescent="0.25">
      <c r="A162">
        <v>800088</v>
      </c>
      <c r="B162">
        <v>13.94499969</v>
      </c>
      <c r="C162">
        <v>0.63990002999999995</v>
      </c>
      <c r="D162">
        <v>710.38201904000005</v>
      </c>
      <c r="E162">
        <v>1.17999995</v>
      </c>
      <c r="F162">
        <v>556.40899658000001</v>
      </c>
      <c r="G162">
        <v>1.46570003</v>
      </c>
      <c r="H162">
        <v>945.41601562000005</v>
      </c>
      <c r="J162" s="2">
        <f>TREND(Calibration!$A$2:$A$4,Calibration!$B$2:$B$4,C162)</f>
        <v>409.2027832181189</v>
      </c>
      <c r="K162" s="2">
        <f>TREND(Calibration!$A$2:$A$4,Calibration!$C$2:$C$4,E162)</f>
        <v>457.65005957139414</v>
      </c>
      <c r="L162" s="2">
        <f>TREND(Calibration!$A$2:$A$4,Calibration!$D$2:$D$4,G162)</f>
        <v>563.18719876178318</v>
      </c>
    </row>
    <row r="163" spans="1:12" x14ac:dyDescent="0.25">
      <c r="A163">
        <v>805087</v>
      </c>
      <c r="B163">
        <v>13.932000159999999</v>
      </c>
      <c r="C163">
        <v>0.64259999999999995</v>
      </c>
      <c r="D163">
        <v>1014.51098633</v>
      </c>
      <c r="E163">
        <v>1.1832</v>
      </c>
      <c r="F163">
        <v>511.92001342999998</v>
      </c>
      <c r="G163">
        <v>1.46080005</v>
      </c>
      <c r="H163">
        <v>1274.60705566</v>
      </c>
      <c r="J163" s="2">
        <f>TREND(Calibration!$A$2:$A$4,Calibration!$B$2:$B$4,C163)</f>
        <v>410.85886604967158</v>
      </c>
      <c r="K163" s="2">
        <f>TREND(Calibration!$A$2:$A$4,Calibration!$C$2:$C$4,E163)</f>
        <v>458.94475348625014</v>
      </c>
      <c r="L163" s="2">
        <f>TREND(Calibration!$A$2:$A$4,Calibration!$D$2:$D$4,G163)</f>
        <v>561.16723610641054</v>
      </c>
    </row>
    <row r="164" spans="1:12" x14ac:dyDescent="0.25">
      <c r="A164">
        <v>810087</v>
      </c>
      <c r="B164">
        <v>13.86699963</v>
      </c>
      <c r="C164">
        <v>0.63620001000000004</v>
      </c>
      <c r="D164">
        <v>9.9000003020963209E+37</v>
      </c>
      <c r="E164">
        <v>1.18110001</v>
      </c>
      <c r="F164">
        <v>-9.9000003020963209E+37</v>
      </c>
      <c r="G164">
        <v>1.45270002</v>
      </c>
      <c r="H164">
        <v>9.9000003020963209E+37</v>
      </c>
      <c r="J164" s="2">
        <f>TREND(Calibration!$A$2:$A$4,Calibration!$B$2:$B$4,C164)</f>
        <v>406.93329889110737</v>
      </c>
      <c r="K164" s="2">
        <f>TREND(Calibration!$A$2:$A$4,Calibration!$C$2:$C$4,E164)</f>
        <v>458.0951279259437</v>
      </c>
      <c r="L164" s="2">
        <f>TREND(Calibration!$A$2:$A$4,Calibration!$D$2:$D$4,G164)</f>
        <v>557.82808816960312</v>
      </c>
    </row>
    <row r="165" spans="1:12" x14ac:dyDescent="0.25">
      <c r="A165">
        <v>815087</v>
      </c>
      <c r="B165">
        <v>13.88300037</v>
      </c>
      <c r="C165">
        <v>0.63779998000000004</v>
      </c>
      <c r="D165">
        <v>961.42401123000002</v>
      </c>
      <c r="E165">
        <v>1.1680999999999999</v>
      </c>
      <c r="F165">
        <v>291.35900879000002</v>
      </c>
      <c r="G165">
        <v>1.44949996</v>
      </c>
      <c r="H165">
        <v>9.9000003020963209E+37</v>
      </c>
      <c r="J165" s="2">
        <f>TREND(Calibration!$A$2:$A$4,Calibration!$B$2:$B$4,C165)</f>
        <v>407.91467381305068</v>
      </c>
      <c r="K165" s="2">
        <f>TREND(Calibration!$A$2:$A$4,Calibration!$C$2:$C$4,E165)</f>
        <v>452.83551203242104</v>
      </c>
      <c r="L165" s="2">
        <f>TREND(Calibration!$A$2:$A$4,Calibration!$D$2:$D$4,G165)</f>
        <v>556.50889876577867</v>
      </c>
    </row>
    <row r="166" spans="1:12" x14ac:dyDescent="0.25">
      <c r="A166">
        <v>820088</v>
      </c>
      <c r="B166">
        <v>13.9090004</v>
      </c>
      <c r="C166">
        <v>0.63510001000000005</v>
      </c>
      <c r="D166">
        <v>937.72399901999995</v>
      </c>
      <c r="E166">
        <v>1.1546000199999999</v>
      </c>
      <c r="F166">
        <v>320.00900268999999</v>
      </c>
      <c r="G166">
        <v>1.44780004</v>
      </c>
      <c r="H166">
        <v>9.9000003020963209E+37</v>
      </c>
      <c r="J166" s="2">
        <f>TREND(Calibration!$A$2:$A$4,Calibration!$B$2:$B$4,C166)</f>
        <v>406.258590981498</v>
      </c>
      <c r="K166" s="2">
        <f>TREND(Calibration!$A$2:$A$4,Calibration!$C$2:$C$4,E166)</f>
        <v>447.37361551309237</v>
      </c>
      <c r="L166" s="2">
        <f>TREND(Calibration!$A$2:$A$4,Calibration!$D$2:$D$4,G166)</f>
        <v>555.80812551423048</v>
      </c>
    </row>
    <row r="167" spans="1:12" x14ac:dyDescent="0.25">
      <c r="A167">
        <v>825087</v>
      </c>
      <c r="B167">
        <v>13.95400047</v>
      </c>
      <c r="C167">
        <v>0.63829999999999998</v>
      </c>
      <c r="D167">
        <v>1071.6529541</v>
      </c>
      <c r="E167">
        <v>1.1513999699999999</v>
      </c>
      <c r="F167">
        <v>75.733001709999996</v>
      </c>
      <c r="G167">
        <v>1.4386999600000001</v>
      </c>
      <c r="H167">
        <v>9.9000003020963209E+37</v>
      </c>
      <c r="J167" s="2">
        <f>TREND(Calibration!$A$2:$A$4,Calibration!$B$2:$B$4,C167)</f>
        <v>408.22137149392597</v>
      </c>
      <c r="K167" s="2">
        <f>TREND(Calibration!$A$2:$A$4,Calibration!$C$2:$C$4,E167)</f>
        <v>446.07892159823638</v>
      </c>
      <c r="L167" s="2">
        <f>TREND(Calibration!$A$2:$A$4,Calibration!$D$2:$D$4,G167)</f>
        <v>552.05671800626055</v>
      </c>
    </row>
    <row r="168" spans="1:12" x14ac:dyDescent="0.25">
      <c r="A168">
        <v>830087</v>
      </c>
      <c r="B168">
        <v>13.961000439999999</v>
      </c>
      <c r="C168">
        <v>0.63829999999999998</v>
      </c>
      <c r="D168">
        <v>1080.3430175799999</v>
      </c>
      <c r="E168">
        <v>1.1426999600000001</v>
      </c>
      <c r="F168">
        <v>-59.108001710000003</v>
      </c>
      <c r="G168">
        <v>1.4294999799999999</v>
      </c>
      <c r="H168">
        <v>9.9000003020963209E+37</v>
      </c>
      <c r="J168" s="2">
        <f>TREND(Calibration!$A$2:$A$4,Calibration!$B$2:$B$4,C168)</f>
        <v>408.22137149392597</v>
      </c>
      <c r="K168" s="2">
        <f>TREND(Calibration!$A$2:$A$4,Calibration!$C$2:$C$4,E168)</f>
        <v>442.55902346971141</v>
      </c>
      <c r="L168" s="2">
        <f>TREND(Calibration!$A$2:$A$4,Calibration!$D$2:$D$4,G168)</f>
        <v>548.26412782626494</v>
      </c>
    </row>
    <row r="169" spans="1:12" x14ac:dyDescent="0.25">
      <c r="A169">
        <v>835087</v>
      </c>
      <c r="B169">
        <v>13.94799995</v>
      </c>
      <c r="C169">
        <v>0.63779998000000004</v>
      </c>
      <c r="D169">
        <v>838.12097168000003</v>
      </c>
      <c r="E169">
        <v>1.1383999600000001</v>
      </c>
      <c r="F169">
        <v>187.29499817000001</v>
      </c>
      <c r="G169">
        <v>1.4272999799999999</v>
      </c>
      <c r="H169">
        <v>9.9000003020963209E+37</v>
      </c>
      <c r="J169" s="2">
        <f>TREND(Calibration!$A$2:$A$4,Calibration!$B$2:$B$4,C169)</f>
        <v>407.91467381305068</v>
      </c>
      <c r="K169" s="2">
        <f>TREND(Calibration!$A$2:$A$4,Calibration!$C$2:$C$4,E169)</f>
        <v>440.81930570471377</v>
      </c>
      <c r="L169" s="2">
        <f>TREND(Calibration!$A$2:$A$4,Calibration!$D$2:$D$4,G169)</f>
        <v>547.35720211599278</v>
      </c>
    </row>
    <row r="170" spans="1:12" x14ac:dyDescent="0.25">
      <c r="A170">
        <v>840087</v>
      </c>
      <c r="B170">
        <v>13.932000159999999</v>
      </c>
      <c r="C170">
        <v>0.65130001000000004</v>
      </c>
      <c r="D170">
        <v>382.21499634000003</v>
      </c>
      <c r="E170">
        <v>1.13250005</v>
      </c>
      <c r="F170">
        <v>927.84802246000004</v>
      </c>
      <c r="G170">
        <v>1.4191999399999999</v>
      </c>
      <c r="H170">
        <v>9.9000003020963209E+37</v>
      </c>
      <c r="J170" s="2">
        <f>TREND(Calibration!$A$2:$A$4,Calibration!$B$2:$B$4,C170)</f>
        <v>416.19519837756286</v>
      </c>
      <c r="K170" s="2">
        <f>TREND(Calibration!$A$2:$A$4,Calibration!$C$2:$C$4,E170)</f>
        <v>438.43228750962362</v>
      </c>
      <c r="L170" s="2">
        <f>TREND(Calibration!$A$2:$A$4,Calibration!$D$2:$D$4,G170)</f>
        <v>544.0180500567958</v>
      </c>
    </row>
    <row r="171" spans="1:12" x14ac:dyDescent="0.25">
      <c r="A171">
        <v>845087</v>
      </c>
      <c r="B171">
        <v>13.788999560000001</v>
      </c>
      <c r="C171">
        <v>0.64639997000000005</v>
      </c>
      <c r="D171">
        <v>1275.8659668</v>
      </c>
      <c r="E171">
        <v>1.1340999599999999</v>
      </c>
      <c r="F171">
        <v>683.82897949000005</v>
      </c>
      <c r="G171">
        <v>1.41540003</v>
      </c>
      <c r="H171">
        <v>9.9000003020963209E+37</v>
      </c>
      <c r="J171" s="2">
        <f>TREND(Calibration!$A$2:$A$4,Calibration!$B$2:$B$4,C171)</f>
        <v>413.18965679083362</v>
      </c>
      <c r="K171" s="2">
        <f>TREND(Calibration!$A$2:$A$4,Calibration!$C$2:$C$4,E171)</f>
        <v>439.07958793971602</v>
      </c>
      <c r="L171" s="2">
        <f>TREND(Calibration!$A$2:$A$4,Calibration!$D$2:$D$4,G171)</f>
        <v>542.45157911328647</v>
      </c>
    </row>
    <row r="172" spans="1:12" x14ac:dyDescent="0.25">
      <c r="A172">
        <v>850087</v>
      </c>
      <c r="B172">
        <v>13.727000240000001</v>
      </c>
      <c r="C172">
        <v>0.65069997000000002</v>
      </c>
      <c r="D172">
        <v>515.10601807</v>
      </c>
      <c r="E172">
        <v>1.1248999799999999</v>
      </c>
      <c r="F172">
        <v>9.9000003020963209E+37</v>
      </c>
      <c r="G172">
        <v>1.40629995</v>
      </c>
      <c r="H172">
        <v>9.9000003020963209E+37</v>
      </c>
      <c r="J172" s="2">
        <f>TREND(Calibration!$A$2:$A$4,Calibration!$B$2:$B$4,C172)</f>
        <v>415.82715134657923</v>
      </c>
      <c r="K172" s="2">
        <f>TREND(Calibration!$A$2:$A$4,Calibration!$C$2:$C$4,E172)</f>
        <v>435.35740918538499</v>
      </c>
      <c r="L172" s="2">
        <f>TREND(Calibration!$A$2:$A$4,Calibration!$D$2:$D$4,G172)</f>
        <v>538.70017160531643</v>
      </c>
    </row>
    <row r="173" spans="1:12" x14ac:dyDescent="0.25">
      <c r="A173">
        <v>855087</v>
      </c>
      <c r="B173">
        <v>13.6590004</v>
      </c>
      <c r="C173">
        <v>0.65289998000000005</v>
      </c>
      <c r="D173">
        <v>639.08001708999996</v>
      </c>
      <c r="E173">
        <v>1.1200000000000001</v>
      </c>
      <c r="F173">
        <v>9.9000003020963209E+37</v>
      </c>
      <c r="G173">
        <v>1.4035999800000001</v>
      </c>
      <c r="H173">
        <v>1225.4610595700001</v>
      </c>
      <c r="J173" s="2">
        <f>TREND(Calibration!$A$2:$A$4,Calibration!$B$2:$B$4,C173)</f>
        <v>417.17657329950623</v>
      </c>
      <c r="K173" s="2">
        <f>TREND(Calibration!$A$2:$A$4,Calibration!$C$2:$C$4,E173)</f>
        <v>433.37494819605172</v>
      </c>
      <c r="L173" s="2">
        <f>TREND(Calibration!$A$2:$A$4,Calibration!$D$2:$D$4,G173)</f>
        <v>537.58713878260573</v>
      </c>
    </row>
    <row r="174" spans="1:12" x14ac:dyDescent="0.25">
      <c r="A174">
        <v>860088</v>
      </c>
      <c r="B174">
        <v>13.661999700000001</v>
      </c>
      <c r="C174">
        <v>0.65240001999999997</v>
      </c>
      <c r="D174">
        <v>637.67102050999995</v>
      </c>
      <c r="E174">
        <v>1.1205999900000001</v>
      </c>
      <c r="F174">
        <v>9.9000003020963209E+37</v>
      </c>
      <c r="G174">
        <v>1.4025000299999999</v>
      </c>
      <c r="H174">
        <v>981.24597168000003</v>
      </c>
      <c r="J174" s="2">
        <f>TREND(Calibration!$A$2:$A$4,Calibration!$B$2:$B$4,C174)</f>
        <v>416.86991242088044</v>
      </c>
      <c r="K174" s="2">
        <f>TREND(Calibration!$A$2:$A$4,Calibration!$C$2:$C$4,E174)</f>
        <v>433.61769546624265</v>
      </c>
      <c r="L174" s="2">
        <f>TREND(Calibration!$A$2:$A$4,Calibration!$D$2:$D$4,G174)</f>
        <v>537.13369653941743</v>
      </c>
    </row>
    <row r="175" spans="1:12" x14ac:dyDescent="0.25">
      <c r="A175">
        <v>865087</v>
      </c>
      <c r="B175">
        <v>13.64599991</v>
      </c>
      <c r="C175">
        <v>0.65719998000000002</v>
      </c>
      <c r="D175">
        <v>769.66400146000001</v>
      </c>
      <c r="E175">
        <v>1.1226999799999999</v>
      </c>
      <c r="F175">
        <v>9.9000003020963209E+37</v>
      </c>
      <c r="G175">
        <v>1.39709997</v>
      </c>
      <c r="H175">
        <v>9.9000003020963209E+37</v>
      </c>
      <c r="J175" s="2">
        <f>TREND(Calibration!$A$2:$A$4,Calibration!$B$2:$B$4,C175)</f>
        <v>419.81406785525184</v>
      </c>
      <c r="K175" s="2">
        <f>TREND(Calibration!$A$2:$A$4,Calibration!$C$2:$C$4,E175)</f>
        <v>434.46732102654897</v>
      </c>
      <c r="L175" s="2">
        <f>TREND(Calibration!$A$2:$A$4,Calibration!$D$2:$D$4,G175)</f>
        <v>534.90758142532093</v>
      </c>
    </row>
    <row r="176" spans="1:12" x14ac:dyDescent="0.25">
      <c r="A176">
        <v>870087</v>
      </c>
      <c r="B176">
        <v>13.704999920000001</v>
      </c>
      <c r="C176">
        <v>0.65780002000000004</v>
      </c>
      <c r="D176">
        <v>662.10797118999994</v>
      </c>
      <c r="E176">
        <v>1.1210999500000001</v>
      </c>
      <c r="F176">
        <v>9.9000003020963209E+37</v>
      </c>
      <c r="G176">
        <v>1.39059997</v>
      </c>
      <c r="H176">
        <v>1203.7290039100001</v>
      </c>
      <c r="J176" s="2">
        <f>TREND(Calibration!$A$2:$A$4,Calibration!$B$2:$B$4,C176)</f>
        <v>420.18211488623547</v>
      </c>
      <c r="K176" s="2">
        <f>TREND(Calibration!$A$2:$A$4,Calibration!$C$2:$C$4,E176)</f>
        <v>433.81997204619341</v>
      </c>
      <c r="L176" s="2">
        <f>TREND(Calibration!$A$2:$A$4,Calibration!$D$2:$D$4,G176)</f>
        <v>532.22802819042568</v>
      </c>
    </row>
    <row r="177" spans="1:12" x14ac:dyDescent="0.25">
      <c r="A177">
        <v>875088</v>
      </c>
      <c r="B177">
        <v>13.75300026</v>
      </c>
      <c r="C177">
        <v>0.65240001999999997</v>
      </c>
      <c r="D177">
        <v>629.07098388999998</v>
      </c>
      <c r="E177">
        <v>1.1195000399999999</v>
      </c>
      <c r="F177">
        <v>9.9000003020963209E+37</v>
      </c>
      <c r="G177">
        <v>1.3852000200000001</v>
      </c>
      <c r="H177">
        <v>1139.02697754</v>
      </c>
      <c r="J177" s="2">
        <f>TREND(Calibration!$A$2:$A$4,Calibration!$B$2:$B$4,C177)</f>
        <v>416.86991242088044</v>
      </c>
      <c r="K177" s="2">
        <f>TREND(Calibration!$A$2:$A$4,Calibration!$C$2:$C$4,E177)</f>
        <v>433.1726716161009</v>
      </c>
      <c r="L177" s="2">
        <f>TREND(Calibration!$A$2:$A$4,Calibration!$D$2:$D$4,G177)</f>
        <v>530.00195842261462</v>
      </c>
    </row>
    <row r="178" spans="1:12" x14ac:dyDescent="0.25">
      <c r="A178">
        <v>880087</v>
      </c>
      <c r="B178">
        <v>13.769000050000001</v>
      </c>
      <c r="C178">
        <v>0.65670002000000005</v>
      </c>
      <c r="D178">
        <v>839.68402100000003</v>
      </c>
      <c r="E178">
        <v>1.10870004</v>
      </c>
      <c r="F178">
        <v>1370.4699707</v>
      </c>
      <c r="G178">
        <v>1.38030005</v>
      </c>
      <c r="H178">
        <v>9.9000003020963209E+37</v>
      </c>
      <c r="J178" s="2">
        <f>TREND(Calibration!$A$2:$A$4,Calibration!$B$2:$B$4,C178)</f>
        <v>419.5074069766261</v>
      </c>
      <c r="K178" s="2">
        <f>TREND(Calibration!$A$2:$A$4,Calibration!$C$2:$C$4,E178)</f>
        <v>428.80314792726955</v>
      </c>
      <c r="L178" s="2">
        <f>TREND(Calibration!$A$2:$A$4,Calibration!$D$2:$D$4,G178)</f>
        <v>527.98199988963154</v>
      </c>
    </row>
    <row r="179" spans="1:12" x14ac:dyDescent="0.25">
      <c r="A179">
        <v>885087</v>
      </c>
      <c r="B179">
        <v>13.76299953</v>
      </c>
      <c r="C179">
        <v>0.66210002000000001</v>
      </c>
      <c r="D179">
        <v>654.96600341999999</v>
      </c>
      <c r="E179">
        <v>1.1081999499999999</v>
      </c>
      <c r="F179">
        <v>9.9000003020963209E+37</v>
      </c>
      <c r="G179">
        <v>1.37759995</v>
      </c>
      <c r="H179">
        <v>1036.9610595700001</v>
      </c>
      <c r="J179" s="2">
        <f>TREND(Calibration!$A$2:$A$4,Calibration!$B$2:$B$4,C179)</f>
        <v>422.81960944198107</v>
      </c>
      <c r="K179" s="2">
        <f>TREND(Calibration!$A$2:$A$4,Calibration!$C$2:$C$4,E179)</f>
        <v>428.60081875120034</v>
      </c>
      <c r="L179" s="2">
        <f>TREND(Calibration!$A$2:$A$4,Calibration!$D$2:$D$4,G179)</f>
        <v>526.86891347585617</v>
      </c>
    </row>
    <row r="180" spans="1:12" x14ac:dyDescent="0.25">
      <c r="A180">
        <v>890087</v>
      </c>
      <c r="B180">
        <v>13.83100033</v>
      </c>
      <c r="C180">
        <v>0.66860001999999996</v>
      </c>
      <c r="D180">
        <v>853.71801758000004</v>
      </c>
      <c r="E180">
        <v>1.10549998</v>
      </c>
      <c r="F180">
        <v>9.9000003020963209E+37</v>
      </c>
      <c r="G180">
        <v>1.37600005</v>
      </c>
      <c r="H180">
        <v>968.87597656000003</v>
      </c>
      <c r="J180" s="2">
        <f>TREND(Calibration!$A$2:$A$4,Calibration!$B$2:$B$4,C180)</f>
        <v>426.8065198169453</v>
      </c>
      <c r="K180" s="2">
        <f>TREND(Calibration!$A$2:$A$4,Calibration!$C$2:$C$4,E180)</f>
        <v>427.50844996655832</v>
      </c>
      <c r="L180" s="2">
        <f>TREND(Calibration!$A$2:$A$4,Calibration!$D$2:$D$4,G180)</f>
        <v>526.20937236500868</v>
      </c>
    </row>
    <row r="181" spans="1:12" x14ac:dyDescent="0.25">
      <c r="A181">
        <v>895087</v>
      </c>
      <c r="B181">
        <v>13.93500042</v>
      </c>
      <c r="C181">
        <v>0.67129998999999996</v>
      </c>
      <c r="D181">
        <v>766.31701659999999</v>
      </c>
      <c r="E181">
        <v>1.1028000099999999</v>
      </c>
      <c r="F181">
        <v>9.9000003020963209E+37</v>
      </c>
      <c r="G181">
        <v>1.37220001</v>
      </c>
      <c r="H181">
        <v>996.71301270000004</v>
      </c>
      <c r="J181" s="2">
        <f>TREND(Calibration!$A$2:$A$4,Calibration!$B$2:$B$4,C181)</f>
        <v>428.46260264849798</v>
      </c>
      <c r="K181" s="2">
        <f>TREND(Calibration!$A$2:$A$4,Calibration!$C$2:$C$4,E181)</f>
        <v>426.41608118191624</v>
      </c>
      <c r="L181" s="2">
        <f>TREND(Calibration!$A$2:$A$4,Calibration!$D$2:$D$4,G181)</f>
        <v>524.64284783043456</v>
      </c>
    </row>
    <row r="182" spans="1:12" x14ac:dyDescent="0.25">
      <c r="A182">
        <v>900087</v>
      </c>
      <c r="B182">
        <v>14.01599979</v>
      </c>
      <c r="C182">
        <v>0.67449999000000005</v>
      </c>
      <c r="D182">
        <v>759.05499268000005</v>
      </c>
      <c r="E182">
        <v>1.0957000299999999</v>
      </c>
      <c r="F182">
        <v>1239.52697754</v>
      </c>
      <c r="G182">
        <v>1.37010002</v>
      </c>
      <c r="H182">
        <v>1355.54394531</v>
      </c>
      <c r="J182" s="2">
        <f>TREND(Calibration!$A$2:$A$4,Calibration!$B$2:$B$4,C182)</f>
        <v>430.42538929463433</v>
      </c>
      <c r="K182" s="2">
        <f>TREND(Calibration!$A$2:$A$4,Calibration!$C$2:$C$4,E182)</f>
        <v>423.54353203374689</v>
      </c>
      <c r="L182" s="2">
        <f>TREND(Calibration!$A$2:$A$4,Calibration!$D$2:$D$4,G182)</f>
        <v>523.77715013847342</v>
      </c>
    </row>
    <row r="183" spans="1:12" x14ac:dyDescent="0.25">
      <c r="A183">
        <v>905088</v>
      </c>
      <c r="B183">
        <v>14.0909996</v>
      </c>
      <c r="C183">
        <v>0.67559999000000004</v>
      </c>
      <c r="D183">
        <v>832.26000977000001</v>
      </c>
      <c r="E183">
        <v>1.0941000000000001</v>
      </c>
      <c r="F183">
        <v>9.9000003020963209E+37</v>
      </c>
      <c r="G183">
        <v>1.3662999899999999</v>
      </c>
      <c r="H183">
        <v>1084.70800781</v>
      </c>
      <c r="J183" s="2">
        <f>TREND(Calibration!$A$2:$A$4,Calibration!$B$2:$B$4,C183)</f>
        <v>431.10009720424364</v>
      </c>
      <c r="K183" s="2">
        <f>TREND(Calibration!$A$2:$A$4,Calibration!$C$2:$C$4,E183)</f>
        <v>422.89618305339133</v>
      </c>
      <c r="L183" s="2">
        <f>TREND(Calibration!$A$2:$A$4,Calibration!$D$2:$D$4,G183)</f>
        <v>522.21062972628897</v>
      </c>
    </row>
    <row r="184" spans="1:12" x14ac:dyDescent="0.25">
      <c r="A184">
        <v>910087</v>
      </c>
      <c r="B184">
        <v>14.100000380000001</v>
      </c>
      <c r="C184">
        <v>0.67510002999999996</v>
      </c>
      <c r="D184">
        <v>823.87701416000004</v>
      </c>
      <c r="E184">
        <v>1.09249997</v>
      </c>
      <c r="F184">
        <v>992.88702393000005</v>
      </c>
      <c r="G184">
        <v>1.3631000499999999</v>
      </c>
      <c r="H184">
        <v>1313.85998535</v>
      </c>
      <c r="J184" s="2">
        <f>TREND(Calibration!$A$2:$A$4,Calibration!$B$2:$B$4,C184)</f>
        <v>430.7934363256179</v>
      </c>
      <c r="K184" s="2">
        <f>TREND(Calibration!$A$2:$A$4,Calibration!$C$2:$C$4,E184)</f>
        <v>422.24883407303565</v>
      </c>
      <c r="L184" s="2">
        <f>TREND(Calibration!$A$2:$A$4,Calibration!$D$2:$D$4,G184)</f>
        <v>520.89148979113963</v>
      </c>
    </row>
    <row r="185" spans="1:12" x14ac:dyDescent="0.25">
      <c r="A185">
        <v>915088</v>
      </c>
      <c r="B185">
        <v>14.164999959999999</v>
      </c>
      <c r="C185">
        <v>0.67610002000000002</v>
      </c>
      <c r="D185">
        <v>785.97802734000004</v>
      </c>
      <c r="E185">
        <v>1.0902999600000001</v>
      </c>
      <c r="F185">
        <v>1340.5479736299999</v>
      </c>
      <c r="G185">
        <v>1.3550000200000001</v>
      </c>
      <c r="H185">
        <v>936.95098876999998</v>
      </c>
      <c r="J185" s="2">
        <f>TREND(Calibration!$A$2:$A$4,Calibration!$B$2:$B$4,C185)</f>
        <v>431.40680101882725</v>
      </c>
      <c r="K185" s="2">
        <f>TREND(Calibration!$A$2:$A$4,Calibration!$C$2:$C$4,E185)</f>
        <v>421.3587418683444</v>
      </c>
      <c r="L185" s="2">
        <f>TREND(Calibration!$A$2:$A$4,Calibration!$D$2:$D$4,G185)</f>
        <v>517.55234185433233</v>
      </c>
    </row>
    <row r="186" spans="1:12" x14ac:dyDescent="0.25">
      <c r="A186">
        <v>920087</v>
      </c>
      <c r="B186">
        <v>14.317999840000001</v>
      </c>
      <c r="C186">
        <v>0.67129998999999996</v>
      </c>
      <c r="D186">
        <v>998.09301758000004</v>
      </c>
      <c r="E186">
        <v>1.0908999399999999</v>
      </c>
      <c r="F186">
        <v>920.18597411999997</v>
      </c>
      <c r="G186">
        <v>1.3566000499999999</v>
      </c>
      <c r="H186">
        <v>1302.60998535</v>
      </c>
      <c r="J186" s="2">
        <f>TREND(Calibration!$A$2:$A$4,Calibration!$B$2:$B$4,C186)</f>
        <v>428.46260264849798</v>
      </c>
      <c r="K186" s="2">
        <f>TREND(Calibration!$A$2:$A$4,Calibration!$C$2:$C$4,E186)</f>
        <v>421.60148509267998</v>
      </c>
      <c r="L186" s="2">
        <f>TREND(Calibration!$A$2:$A$4,Calibration!$D$2:$D$4,G186)</f>
        <v>518.2119365562445</v>
      </c>
    </row>
    <row r="187" spans="1:12" x14ac:dyDescent="0.25">
      <c r="A187">
        <v>925087</v>
      </c>
      <c r="B187">
        <v>14.550999640000001</v>
      </c>
      <c r="C187">
        <v>0.66589999</v>
      </c>
      <c r="D187">
        <v>856.09698486000002</v>
      </c>
      <c r="E187">
        <v>1.09140003</v>
      </c>
      <c r="F187">
        <v>1099.0760498</v>
      </c>
      <c r="G187">
        <v>1.3511999800000001</v>
      </c>
      <c r="H187">
        <v>9.9000003020963209E+37</v>
      </c>
      <c r="J187" s="2">
        <f>TREND(Calibration!$A$2:$A$4,Calibration!$B$2:$B$4,C187)</f>
        <v>425.15040018314306</v>
      </c>
      <c r="K187" s="2">
        <f>TREND(Calibration!$A$2:$A$4,Calibration!$C$2:$C$4,E187)</f>
        <v>421.80381426874919</v>
      </c>
      <c r="L187" s="2">
        <f>TREND(Calibration!$A$2:$A$4,Calibration!$D$2:$D$4,G187)</f>
        <v>515.98581731975833</v>
      </c>
    </row>
    <row r="188" spans="1:12" x14ac:dyDescent="0.25">
      <c r="A188">
        <v>930087</v>
      </c>
      <c r="B188">
        <v>14.68799973</v>
      </c>
      <c r="C188">
        <v>0.66750001999999997</v>
      </c>
      <c r="D188">
        <v>562.72601318</v>
      </c>
      <c r="E188">
        <v>1.0887000600000001</v>
      </c>
      <c r="F188">
        <v>9.9000003020963209E+37</v>
      </c>
      <c r="G188">
        <v>1.34850001</v>
      </c>
      <c r="H188">
        <v>1173.6219482399999</v>
      </c>
      <c r="J188" s="2">
        <f>TREND(Calibration!$A$2:$A$4,Calibration!$B$2:$B$4,C188)</f>
        <v>426.13181190733599</v>
      </c>
      <c r="K188" s="2">
        <f>TREND(Calibration!$A$2:$A$4,Calibration!$C$2:$C$4,E188)</f>
        <v>420.71144548410723</v>
      </c>
      <c r="L188" s="2">
        <f>TREND(Calibration!$A$2:$A$4,Calibration!$D$2:$D$4,G188)</f>
        <v>514.87278449704752</v>
      </c>
    </row>
    <row r="189" spans="1:12" x14ac:dyDescent="0.25">
      <c r="A189">
        <v>935087</v>
      </c>
      <c r="B189">
        <v>14.795000079999999</v>
      </c>
      <c r="C189">
        <v>0.66530001000000005</v>
      </c>
      <c r="D189">
        <v>714.01599121000004</v>
      </c>
      <c r="E189">
        <v>1.08599997</v>
      </c>
      <c r="F189">
        <v>9.9000003020963209E+37</v>
      </c>
      <c r="G189">
        <v>1.34689999</v>
      </c>
      <c r="H189">
        <v>1345.7330322299999</v>
      </c>
      <c r="J189" s="2">
        <f>TREND(Calibration!$A$2:$A$4,Calibration!$B$2:$B$4,C189)</f>
        <v>424.7823899544091</v>
      </c>
      <c r="K189" s="2">
        <f>TREND(Calibration!$A$2:$A$4,Calibration!$C$2:$C$4,E189)</f>
        <v>419.61902814920194</v>
      </c>
      <c r="L189" s="2">
        <f>TREND(Calibration!$A$2:$A$4,Calibration!$D$2:$D$4,G189)</f>
        <v>514.2131939175249</v>
      </c>
    </row>
    <row r="190" spans="1:12" x14ac:dyDescent="0.25">
      <c r="A190">
        <v>940087</v>
      </c>
      <c r="B190">
        <v>14.833999629999999</v>
      </c>
      <c r="C190">
        <v>0.66479999000000001</v>
      </c>
      <c r="D190">
        <v>665.26501465000001</v>
      </c>
      <c r="E190">
        <v>1.08599997</v>
      </c>
      <c r="F190">
        <v>9.9000003020963209E+37</v>
      </c>
      <c r="G190">
        <v>1.34200001</v>
      </c>
      <c r="H190">
        <v>877.42401123000002</v>
      </c>
      <c r="J190" s="2">
        <f>TREND(Calibration!$A$2:$A$4,Calibration!$B$2:$B$4,C190)</f>
        <v>424.4756922735337</v>
      </c>
      <c r="K190" s="2">
        <f>TREND(Calibration!$A$2:$A$4,Calibration!$C$2:$C$4,E190)</f>
        <v>419.61902814920194</v>
      </c>
      <c r="L190" s="2">
        <f>TREND(Calibration!$A$2:$A$4,Calibration!$D$2:$D$4,G190)</f>
        <v>512.19323126215227</v>
      </c>
    </row>
    <row r="191" spans="1:12" x14ac:dyDescent="0.25">
      <c r="A191">
        <v>945087</v>
      </c>
      <c r="B191">
        <v>14.876000400000001</v>
      </c>
      <c r="C191">
        <v>0.65880000999999999</v>
      </c>
      <c r="D191">
        <v>447.79098511000001</v>
      </c>
      <c r="E191">
        <v>1.0844000600000001</v>
      </c>
      <c r="F191">
        <v>9.9000003020963209E+37</v>
      </c>
      <c r="G191">
        <v>1.3393000399999999</v>
      </c>
      <c r="H191">
        <v>968.46600341999999</v>
      </c>
      <c r="J191" s="2">
        <f>TREND(Calibration!$A$2:$A$4,Calibration!$B$2:$B$4,C191)</f>
        <v>420.79547957944476</v>
      </c>
      <c r="K191" s="2">
        <f>TREND(Calibration!$A$2:$A$4,Calibration!$C$2:$C$4,E191)</f>
        <v>418.97172771910954</v>
      </c>
      <c r="L191" s="2">
        <f>TREND(Calibration!$A$2:$A$4,Calibration!$D$2:$D$4,G191)</f>
        <v>511.08019843944146</v>
      </c>
    </row>
    <row r="192" spans="1:12" x14ac:dyDescent="0.25">
      <c r="A192">
        <v>950087</v>
      </c>
      <c r="B192">
        <v>14.960000040000001</v>
      </c>
      <c r="C192">
        <v>0.66149997999999999</v>
      </c>
      <c r="D192">
        <v>441.43399047999998</v>
      </c>
      <c r="E192">
        <v>1.08710003</v>
      </c>
      <c r="F192">
        <v>1267.6600341799999</v>
      </c>
      <c r="G192">
        <v>1.33710003</v>
      </c>
      <c r="H192">
        <v>9.9000003020963209E+37</v>
      </c>
      <c r="J192" s="2">
        <f>TREND(Calibration!$A$2:$A$4,Calibration!$B$2:$B$4,C192)</f>
        <v>422.45156241099738</v>
      </c>
      <c r="K192" s="2">
        <f>TREND(Calibration!$A$2:$A$4,Calibration!$C$2:$C$4,E192)</f>
        <v>420.06409650375156</v>
      </c>
      <c r="L192" s="2">
        <f>TREND(Calibration!$A$2:$A$4,Calibration!$D$2:$D$4,G192)</f>
        <v>510.17326860677974</v>
      </c>
    </row>
    <row r="193" spans="1:12" x14ac:dyDescent="0.25">
      <c r="A193">
        <v>955087</v>
      </c>
      <c r="B193">
        <v>15.027999879999999</v>
      </c>
      <c r="C193">
        <v>0.65609998000000003</v>
      </c>
      <c r="D193">
        <v>443.76901244999999</v>
      </c>
      <c r="E193">
        <v>1.08389997</v>
      </c>
      <c r="F193">
        <v>1058.4799804700001</v>
      </c>
      <c r="G193">
        <v>1.3354999999999999</v>
      </c>
      <c r="H193">
        <v>9.9000003020963209E+37</v>
      </c>
      <c r="J193" s="2">
        <f>TREND(Calibration!$A$2:$A$4,Calibration!$B$2:$B$4,C193)</f>
        <v>419.13935994564247</v>
      </c>
      <c r="K193" s="2">
        <f>TREND(Calibration!$A$2:$A$4,Calibration!$C$2:$C$4,E193)</f>
        <v>418.76939854304032</v>
      </c>
      <c r="L193" s="2">
        <f>TREND(Calibration!$A$2:$A$4,Calibration!$D$2:$D$4,G193)</f>
        <v>509.51367390486746</v>
      </c>
    </row>
    <row r="194" spans="1:12" x14ac:dyDescent="0.25">
      <c r="A194">
        <v>960087</v>
      </c>
      <c r="B194">
        <v>15.01500034</v>
      </c>
      <c r="C194">
        <v>0.65450001000000002</v>
      </c>
      <c r="D194">
        <v>391.21200562000001</v>
      </c>
      <c r="E194">
        <v>1.08220005</v>
      </c>
      <c r="F194">
        <v>878.28002930000002</v>
      </c>
      <c r="G194">
        <v>1.3322999499999999</v>
      </c>
      <c r="H194">
        <v>1120.26501465</v>
      </c>
      <c r="J194" s="2">
        <f>TREND(Calibration!$A$2:$A$4,Calibration!$B$2:$B$4,C194)</f>
        <v>418.15798502369915</v>
      </c>
      <c r="K194" s="2">
        <f>TREND(Calibration!$A$2:$A$4,Calibration!$C$2:$C$4,E194)</f>
        <v>418.08163551441822</v>
      </c>
      <c r="L194" s="2">
        <f>TREND(Calibration!$A$2:$A$4,Calibration!$D$2:$D$4,G194)</f>
        <v>508.19448862343268</v>
      </c>
    </row>
    <row r="195" spans="1:12" x14ac:dyDescent="0.25">
      <c r="A195">
        <v>965087</v>
      </c>
      <c r="B195">
        <v>14.940999980000001</v>
      </c>
      <c r="C195">
        <v>0.65450001000000002</v>
      </c>
      <c r="D195">
        <v>545.11199951000003</v>
      </c>
      <c r="E195">
        <v>1.0816999700000001</v>
      </c>
      <c r="F195">
        <v>709.64398193</v>
      </c>
      <c r="G195">
        <v>1.3322999499999999</v>
      </c>
      <c r="H195">
        <v>9.9000003020963209E+37</v>
      </c>
      <c r="J195" s="2">
        <f>TREND(Calibration!$A$2:$A$4,Calibration!$B$2:$B$4,C195)</f>
        <v>418.15798502369915</v>
      </c>
      <c r="K195" s="2">
        <f>TREND(Calibration!$A$2:$A$4,Calibration!$C$2:$C$4,E195)</f>
        <v>417.8793103842043</v>
      </c>
      <c r="L195" s="2">
        <f>TREND(Calibration!$A$2:$A$4,Calibration!$D$2:$D$4,G195)</f>
        <v>508.19448862343268</v>
      </c>
    </row>
    <row r="196" spans="1:12" x14ac:dyDescent="0.25">
      <c r="A196">
        <v>970087</v>
      </c>
      <c r="B196">
        <v>14.92399979</v>
      </c>
      <c r="C196">
        <v>0.65829998000000001</v>
      </c>
      <c r="D196">
        <v>638.22998046999999</v>
      </c>
      <c r="E196">
        <v>1.0724999900000001</v>
      </c>
      <c r="F196">
        <v>631.30102538999995</v>
      </c>
      <c r="G196">
        <v>1.3316999700000001</v>
      </c>
      <c r="H196">
        <v>9.9000003020963209E+37</v>
      </c>
      <c r="J196" s="2">
        <f>TREND(Calibration!$A$2:$A$4,Calibration!$B$2:$B$4,C196)</f>
        <v>420.48877576486115</v>
      </c>
      <c r="K196" s="2">
        <f>TREND(Calibration!$A$2:$A$4,Calibration!$C$2:$C$4,E196)</f>
        <v>414.15713162987328</v>
      </c>
      <c r="L196" s="2">
        <f>TREND(Calibration!$A$2:$A$4,Calibration!$D$2:$D$4,G196)</f>
        <v>507.94715349268313</v>
      </c>
    </row>
    <row r="197" spans="1:12" x14ac:dyDescent="0.25">
      <c r="A197">
        <v>975087</v>
      </c>
      <c r="B197">
        <v>15.01200008</v>
      </c>
      <c r="C197">
        <v>0.66100000999999997</v>
      </c>
      <c r="D197">
        <v>845.63201904000005</v>
      </c>
      <c r="E197">
        <v>1.07790005</v>
      </c>
      <c r="F197">
        <v>494.76400756999999</v>
      </c>
      <c r="G197">
        <v>1.3301000599999999</v>
      </c>
      <c r="H197">
        <v>1136.4260253899999</v>
      </c>
      <c r="J197" s="2">
        <f>TREND(Calibration!$A$2:$A$4,Calibration!$B$2:$B$4,C197)</f>
        <v>422.14489539866344</v>
      </c>
      <c r="K197" s="2">
        <f>TREND(Calibration!$A$2:$A$4,Calibration!$C$2:$C$4,E197)</f>
        <v>416.34191774942053</v>
      </c>
      <c r="L197" s="2">
        <f>TREND(Calibration!$A$2:$A$4,Calibration!$D$2:$D$4,G197)</f>
        <v>507.28760825944596</v>
      </c>
    </row>
    <row r="198" spans="1:12" x14ac:dyDescent="0.25">
      <c r="A198">
        <v>980087</v>
      </c>
      <c r="B198">
        <v>15.06099987</v>
      </c>
      <c r="C198">
        <v>0.65609998000000003</v>
      </c>
      <c r="D198">
        <v>9.9000003020963209E+37</v>
      </c>
      <c r="E198">
        <v>1.079</v>
      </c>
      <c r="F198">
        <v>-9.9000003020963209E+37</v>
      </c>
      <c r="G198">
        <v>1.329</v>
      </c>
      <c r="H198">
        <v>9.9000003020963209E+37</v>
      </c>
      <c r="J198" s="2">
        <f>TREND(Calibration!$A$2:$A$4,Calibration!$B$2:$B$4,C198)</f>
        <v>419.13935994564247</v>
      </c>
      <c r="K198" s="2">
        <f>TREND(Calibration!$A$2:$A$4,Calibration!$C$2:$C$4,E198)</f>
        <v>416.78694159956223</v>
      </c>
      <c r="L198" s="2">
        <f>TREND(Calibration!$A$2:$A$4,Calibration!$D$2:$D$4,G198)</f>
        <v>506.83412066997232</v>
      </c>
    </row>
    <row r="199" spans="1:12" x14ac:dyDescent="0.25">
      <c r="A199">
        <v>985088</v>
      </c>
      <c r="B199">
        <v>15.161000250000001</v>
      </c>
      <c r="C199">
        <v>0.65339999999999998</v>
      </c>
      <c r="D199">
        <v>968.87097168000003</v>
      </c>
      <c r="E199">
        <v>1.0785000300000001</v>
      </c>
      <c r="F199">
        <v>267.39300537000003</v>
      </c>
      <c r="G199">
        <v>1.3230999699999999</v>
      </c>
      <c r="H199">
        <v>9.9000003020963209E+37</v>
      </c>
      <c r="J199" s="2">
        <f>TREND(Calibration!$A$2:$A$4,Calibration!$B$2:$B$4,C199)</f>
        <v>417.48327098038152</v>
      </c>
      <c r="K199" s="2">
        <f>TREND(Calibration!$A$2:$A$4,Calibration!$C$2:$C$4,E199)</f>
        <v>416.58466097375623</v>
      </c>
      <c r="L199" s="2">
        <f>TREND(Calibration!$A$2:$A$4,Calibration!$D$2:$D$4,G199)</f>
        <v>504.40189844343706</v>
      </c>
    </row>
    <row r="200" spans="1:12" x14ac:dyDescent="0.25">
      <c r="A200">
        <v>990087</v>
      </c>
      <c r="B200">
        <v>15.196999549999999</v>
      </c>
      <c r="C200">
        <v>0.65780002000000004</v>
      </c>
      <c r="D200">
        <v>751.98999022999999</v>
      </c>
      <c r="E200">
        <v>1.07360005</v>
      </c>
      <c r="F200">
        <v>513.21899413999995</v>
      </c>
      <c r="G200">
        <v>1.32089996</v>
      </c>
      <c r="H200">
        <v>876.34301758000004</v>
      </c>
      <c r="J200" s="2">
        <f>TREND(Calibration!$A$2:$A$4,Calibration!$B$2:$B$4,C200)</f>
        <v>420.18211488623547</v>
      </c>
      <c r="K200" s="2">
        <f>TREND(Calibration!$A$2:$A$4,Calibration!$C$2:$C$4,E200)</f>
        <v>414.6021999844229</v>
      </c>
      <c r="L200" s="2">
        <f>TREND(Calibration!$A$2:$A$4,Calibration!$D$2:$D$4,G200)</f>
        <v>503.49496861077535</v>
      </c>
    </row>
    <row r="201" spans="1:12" x14ac:dyDescent="0.25">
      <c r="A201">
        <v>995087</v>
      </c>
      <c r="B201">
        <v>15.17399979</v>
      </c>
      <c r="C201">
        <v>0.66210002000000001</v>
      </c>
      <c r="D201">
        <v>1043.8819580100001</v>
      </c>
      <c r="E201">
        <v>1.07140005</v>
      </c>
      <c r="F201">
        <v>467.49499512</v>
      </c>
      <c r="G201">
        <v>1.3181999900000001</v>
      </c>
      <c r="H201">
        <v>1173.99902344</v>
      </c>
      <c r="J201" s="2">
        <f>TREND(Calibration!$A$2:$A$4,Calibration!$B$2:$B$4,C201)</f>
        <v>422.81960944198107</v>
      </c>
      <c r="K201" s="2">
        <f>TREND(Calibration!$A$2:$A$4,Calibration!$C$2:$C$4,E201)</f>
        <v>413.71211182558687</v>
      </c>
      <c r="L201" s="2">
        <f>TREND(Calibration!$A$2:$A$4,Calibration!$D$2:$D$4,G201)</f>
        <v>502.38193578806465</v>
      </c>
    </row>
    <row r="202" spans="1:12" x14ac:dyDescent="0.25">
      <c r="A202">
        <v>1000087</v>
      </c>
      <c r="B202">
        <v>15.083000180000001</v>
      </c>
      <c r="C202">
        <v>0.65990000999999998</v>
      </c>
      <c r="D202">
        <v>1316.35705566</v>
      </c>
      <c r="E202">
        <v>1.06980002</v>
      </c>
      <c r="F202">
        <v>580.46801758000004</v>
      </c>
      <c r="G202">
        <v>1.3187999699999999</v>
      </c>
      <c r="H202">
        <v>1133.51501465</v>
      </c>
      <c r="J202" s="2">
        <f>TREND(Calibration!$A$2:$A$4,Calibration!$B$2:$B$4,C202)</f>
        <v>421.47018748905407</v>
      </c>
      <c r="K202" s="2">
        <f>TREND(Calibration!$A$2:$A$4,Calibration!$C$2:$C$4,E202)</f>
        <v>413.0647628452312</v>
      </c>
      <c r="L202" s="2">
        <f>TREND(Calibration!$A$2:$A$4,Calibration!$D$2:$D$4,G202)</f>
        <v>502.62927091881409</v>
      </c>
    </row>
    <row r="203" spans="1:12" x14ac:dyDescent="0.25">
      <c r="A203">
        <v>1005087</v>
      </c>
      <c r="B203">
        <v>15.041000370000001</v>
      </c>
      <c r="C203">
        <v>0.65450001000000002</v>
      </c>
      <c r="D203">
        <v>968.13800048999997</v>
      </c>
      <c r="E203">
        <v>1.06930006</v>
      </c>
      <c r="F203">
        <v>588.06896973000005</v>
      </c>
      <c r="G203">
        <v>1.3177000299999999</v>
      </c>
      <c r="H203">
        <v>9.9000003020963209E+37</v>
      </c>
      <c r="J203" s="2">
        <f>TREND(Calibration!$A$2:$A$4,Calibration!$B$2:$B$4,C203)</f>
        <v>418.15798502369915</v>
      </c>
      <c r="K203" s="2">
        <f>TREND(Calibration!$A$2:$A$4,Calibration!$C$2:$C$4,E203)</f>
        <v>412.86248626528044</v>
      </c>
      <c r="L203" s="2">
        <f>TREND(Calibration!$A$2:$A$4,Calibration!$D$2:$D$4,G203)</f>
        <v>502.17583279801556</v>
      </c>
    </row>
    <row r="204" spans="1:12" x14ac:dyDescent="0.25">
      <c r="A204">
        <v>1010087</v>
      </c>
      <c r="B204">
        <v>14.963000299999999</v>
      </c>
      <c r="C204">
        <v>0.65399998000000004</v>
      </c>
      <c r="D204">
        <v>1366.87402344</v>
      </c>
      <c r="E204">
        <v>1.0677000299999999</v>
      </c>
      <c r="F204">
        <v>877.02099609000004</v>
      </c>
      <c r="G204">
        <v>1.3134000299999999</v>
      </c>
      <c r="H204">
        <v>637.01599121000004</v>
      </c>
      <c r="J204" s="2">
        <f>TREND(Calibration!$A$2:$A$4,Calibration!$B$2:$B$4,C204)</f>
        <v>417.85128120911554</v>
      </c>
      <c r="K204" s="2">
        <f>TREND(Calibration!$A$2:$A$4,Calibration!$C$2:$C$4,E204)</f>
        <v>412.21513728492477</v>
      </c>
      <c r="L204" s="2">
        <f>TREND(Calibration!$A$2:$A$4,Calibration!$D$2:$D$4,G204)</f>
        <v>500.40320527339259</v>
      </c>
    </row>
    <row r="205" spans="1:12" x14ac:dyDescent="0.25">
      <c r="A205">
        <v>1015087</v>
      </c>
      <c r="B205">
        <v>14.972999570000001</v>
      </c>
      <c r="C205">
        <v>0.65719998000000002</v>
      </c>
      <c r="D205">
        <v>929.12701416000004</v>
      </c>
      <c r="E205">
        <v>1.0638999899999999</v>
      </c>
      <c r="F205">
        <v>778.72802734000004</v>
      </c>
      <c r="G205">
        <v>1.30910003</v>
      </c>
      <c r="H205">
        <v>9.9000003020963209E+37</v>
      </c>
      <c r="J205" s="2">
        <f>TREND(Calibration!$A$2:$A$4,Calibration!$B$2:$B$4,C205)</f>
        <v>419.81406785525184</v>
      </c>
      <c r="K205" s="2">
        <f>TREND(Calibration!$A$2:$A$4,Calibration!$C$2:$C$4,E205)</f>
        <v>410.67769609987783</v>
      </c>
      <c r="L205" s="2">
        <f>TREND(Calibration!$A$2:$A$4,Calibration!$D$2:$D$4,G205)</f>
        <v>498.63057774876961</v>
      </c>
    </row>
    <row r="206" spans="1:12" x14ac:dyDescent="0.25">
      <c r="A206">
        <v>1020087</v>
      </c>
      <c r="B206">
        <v>15.03800011</v>
      </c>
      <c r="C206">
        <v>0.66259997999999998</v>
      </c>
      <c r="D206">
        <v>922.17901611000002</v>
      </c>
      <c r="E206">
        <v>1.0633000100000001</v>
      </c>
      <c r="F206">
        <v>794.52099609000004</v>
      </c>
      <c r="G206">
        <v>1.3069000200000001</v>
      </c>
      <c r="H206">
        <v>1277.7600097699999</v>
      </c>
      <c r="J206" s="2">
        <f>TREND(Calibration!$A$2:$A$4,Calibration!$B$2:$B$4,C206)</f>
        <v>423.12627032060675</v>
      </c>
      <c r="K206" s="2">
        <f>TREND(Calibration!$A$2:$A$4,Calibration!$C$2:$C$4,E206)</f>
        <v>410.43495287554225</v>
      </c>
      <c r="L206" s="2">
        <f>TREND(Calibration!$A$2:$A$4,Calibration!$D$2:$D$4,G206)</f>
        <v>497.72364791610789</v>
      </c>
    </row>
    <row r="207" spans="1:12" x14ac:dyDescent="0.25">
      <c r="A207">
        <v>1025088</v>
      </c>
      <c r="B207">
        <v>15.11600018</v>
      </c>
      <c r="C207">
        <v>0.65719998000000002</v>
      </c>
      <c r="D207">
        <v>9.9000003020963209E+37</v>
      </c>
      <c r="E207">
        <v>1.05200005</v>
      </c>
      <c r="F207">
        <v>675.67102050999995</v>
      </c>
      <c r="G207">
        <v>1.3057999600000001</v>
      </c>
      <c r="H207">
        <v>9.9000003020963209E+37</v>
      </c>
      <c r="J207" s="2">
        <f>TREND(Calibration!$A$2:$A$4,Calibration!$B$2:$B$4,C207)</f>
        <v>419.81406785525184</v>
      </c>
      <c r="K207" s="2">
        <f>TREND(Calibration!$A$2:$A$4,Calibration!$C$2:$C$4,E207)</f>
        <v>405.86315260676008</v>
      </c>
      <c r="L207" s="2">
        <f>TREND(Calibration!$A$2:$A$4,Calibration!$D$2:$D$4,G207)</f>
        <v>497.27016032663425</v>
      </c>
    </row>
    <row r="208" spans="1:12" x14ac:dyDescent="0.25">
      <c r="A208">
        <v>1030088</v>
      </c>
      <c r="B208">
        <v>15.28100014</v>
      </c>
      <c r="C208">
        <v>0.65780002000000004</v>
      </c>
      <c r="D208">
        <v>993.63397216999999</v>
      </c>
      <c r="E208">
        <v>1.06120002</v>
      </c>
      <c r="F208">
        <v>810.29498291000004</v>
      </c>
      <c r="G208">
        <v>1.3014999599999999</v>
      </c>
      <c r="H208">
        <v>981.06402588000003</v>
      </c>
      <c r="J208" s="2">
        <f>TREND(Calibration!$A$2:$A$4,Calibration!$B$2:$B$4,C208)</f>
        <v>420.18211488623547</v>
      </c>
      <c r="K208" s="2">
        <f>TREND(Calibration!$A$2:$A$4,Calibration!$C$2:$C$4,E208)</f>
        <v>409.58532731523587</v>
      </c>
      <c r="L208" s="2">
        <f>TREND(Calibration!$A$2:$A$4,Calibration!$D$2:$D$4,G208)</f>
        <v>495.49753280201116</v>
      </c>
    </row>
    <row r="209" spans="1:12" x14ac:dyDescent="0.25">
      <c r="A209">
        <v>1035087</v>
      </c>
      <c r="B209">
        <v>15.375</v>
      </c>
      <c r="C209">
        <v>0.66369997999999997</v>
      </c>
      <c r="D209">
        <v>623.07000731999995</v>
      </c>
      <c r="E209">
        <v>1.06229997</v>
      </c>
      <c r="F209">
        <v>890.12097168000003</v>
      </c>
      <c r="G209">
        <v>1.2992999599999999</v>
      </c>
      <c r="H209">
        <v>1147.9770507799999</v>
      </c>
      <c r="J209" s="2">
        <f>TREND(Calibration!$A$2:$A$4,Calibration!$B$2:$B$4,C209)</f>
        <v>423.80097823021606</v>
      </c>
      <c r="K209" s="2">
        <f>TREND(Calibration!$A$2:$A$4,Calibration!$C$2:$C$4,E209)</f>
        <v>410.03035116537751</v>
      </c>
      <c r="L209" s="2">
        <f>TREND(Calibration!$A$2:$A$4,Calibration!$D$2:$D$4,G209)</f>
        <v>494.590607091739</v>
      </c>
    </row>
    <row r="210" spans="1:12" x14ac:dyDescent="0.25">
      <c r="A210">
        <v>1040087</v>
      </c>
      <c r="B210">
        <v>15.34000015</v>
      </c>
      <c r="C210">
        <v>0.65990000999999998</v>
      </c>
      <c r="D210">
        <v>9.9000003020963209E+37</v>
      </c>
      <c r="E210">
        <v>1.06060004</v>
      </c>
      <c r="F210">
        <v>338.37701415999999</v>
      </c>
      <c r="G210">
        <v>1.29830003</v>
      </c>
      <c r="H210">
        <v>1331.8790283200001</v>
      </c>
      <c r="J210" s="2">
        <f>TREND(Calibration!$A$2:$A$4,Calibration!$B$2:$B$4,C210)</f>
        <v>421.47018748905407</v>
      </c>
      <c r="K210" s="2">
        <f>TREND(Calibration!$A$2:$A$4,Calibration!$C$2:$C$4,E210)</f>
        <v>409.34258409090017</v>
      </c>
      <c r="L210" s="2">
        <f>TREND(Calibration!$A$2:$A$4,Calibration!$D$2:$D$4,G210)</f>
        <v>494.1783969892515</v>
      </c>
    </row>
    <row r="211" spans="1:12" x14ac:dyDescent="0.25">
      <c r="A211">
        <v>1045088</v>
      </c>
      <c r="B211">
        <v>15.222999570000001</v>
      </c>
      <c r="C211">
        <v>0.65560001000000001</v>
      </c>
      <c r="D211">
        <v>9.9000003020963209E+37</v>
      </c>
      <c r="E211">
        <v>1.0578999499999999</v>
      </c>
      <c r="F211">
        <v>-9.9000003020963209E+37</v>
      </c>
      <c r="G211">
        <v>1.2965999800000001</v>
      </c>
      <c r="H211">
        <v>9.9000003020963209E+37</v>
      </c>
      <c r="J211" s="2">
        <f>TREND(Calibration!$A$2:$A$4,Calibration!$B$2:$B$4,C211)</f>
        <v>418.83269293330846</v>
      </c>
      <c r="K211" s="2">
        <f>TREND(Calibration!$A$2:$A$4,Calibration!$C$2:$C$4,E211)</f>
        <v>408.25016675599494</v>
      </c>
      <c r="L211" s="2">
        <f>TREND(Calibration!$A$2:$A$4,Calibration!$D$2:$D$4,G211)</f>
        <v>493.47757014663864</v>
      </c>
    </row>
    <row r="212" spans="1:12" x14ac:dyDescent="0.25">
      <c r="A212">
        <v>1050087</v>
      </c>
      <c r="B212">
        <v>15.13799953</v>
      </c>
      <c r="C212">
        <v>0.65130001000000004</v>
      </c>
      <c r="D212">
        <v>937.95397949000005</v>
      </c>
      <c r="E212">
        <v>1.05630004</v>
      </c>
      <c r="F212">
        <v>308.22198486000002</v>
      </c>
      <c r="G212">
        <v>1.29340005</v>
      </c>
      <c r="H212">
        <v>1061.9949951200001</v>
      </c>
      <c r="J212" s="2">
        <f>TREND(Calibration!$A$2:$A$4,Calibration!$B$2:$B$4,C212)</f>
        <v>416.19519837756286</v>
      </c>
      <c r="K212" s="2">
        <f>TREND(Calibration!$A$2:$A$4,Calibration!$C$2:$C$4,E212)</f>
        <v>407.60286632590254</v>
      </c>
      <c r="L212" s="2">
        <f>TREND(Calibration!$A$2:$A$4,Calibration!$D$2:$D$4,G212)</f>
        <v>492.15843433387897</v>
      </c>
    </row>
    <row r="213" spans="1:12" x14ac:dyDescent="0.25">
      <c r="A213">
        <v>1055087</v>
      </c>
      <c r="B213">
        <v>15.01500034</v>
      </c>
      <c r="C213">
        <v>0.65339999999999998</v>
      </c>
      <c r="D213">
        <v>1072.6440429700001</v>
      </c>
      <c r="E213">
        <v>1.0542000499999999</v>
      </c>
      <c r="F213">
        <v>76.932998659999996</v>
      </c>
      <c r="G213">
        <v>1.2971999599999999</v>
      </c>
      <c r="H213">
        <v>9.9000003020963209E+37</v>
      </c>
      <c r="J213" s="2">
        <f>TREND(Calibration!$A$2:$A$4,Calibration!$B$2:$B$4,C213)</f>
        <v>417.48327098038152</v>
      </c>
      <c r="K213" s="2">
        <f>TREND(Calibration!$A$2:$A$4,Calibration!$C$2:$C$4,E213)</f>
        <v>406.7532407655961</v>
      </c>
      <c r="L213" s="2">
        <f>TREND(Calibration!$A$2:$A$4,Calibration!$D$2:$D$4,G213)</f>
        <v>493.72490527738819</v>
      </c>
    </row>
    <row r="214" spans="1:12" x14ac:dyDescent="0.25">
      <c r="A214">
        <v>1060100</v>
      </c>
      <c r="B214">
        <v>14.9829998</v>
      </c>
      <c r="C214">
        <v>0.65020001000000005</v>
      </c>
      <c r="D214">
        <v>901.93597411999997</v>
      </c>
      <c r="E214">
        <v>1.0525000099999999</v>
      </c>
      <c r="F214">
        <v>417.81600952000002</v>
      </c>
      <c r="G214">
        <v>1.2902</v>
      </c>
      <c r="H214">
        <v>952.21600341999999</v>
      </c>
      <c r="J214" s="2">
        <f>TREND(Calibration!$A$2:$A$4,Calibration!$B$2:$B$4,C214)</f>
        <v>415.52049046795355</v>
      </c>
      <c r="K214" s="2">
        <f>TREND(Calibration!$A$2:$A$4,Calibration!$C$2:$C$4,E214)</f>
        <v>406.06542918671084</v>
      </c>
      <c r="L214" s="2">
        <f>TREND(Calibration!$A$2:$A$4,Calibration!$D$2:$D$4,G214)</f>
        <v>490.83924905244407</v>
      </c>
    </row>
    <row r="215" spans="1:12" x14ac:dyDescent="0.25">
      <c r="A215">
        <v>1065087</v>
      </c>
      <c r="B215">
        <v>14.91800022</v>
      </c>
      <c r="C215">
        <v>0.65339999999999998</v>
      </c>
      <c r="D215">
        <v>1193.4709472699999</v>
      </c>
      <c r="E215">
        <v>1.05200005</v>
      </c>
      <c r="F215">
        <v>-0.17299998999999999</v>
      </c>
      <c r="G215">
        <v>1.2902</v>
      </c>
      <c r="H215">
        <v>9.9000003020963209E+37</v>
      </c>
      <c r="J215" s="2">
        <f>TREND(Calibration!$A$2:$A$4,Calibration!$B$2:$B$4,C215)</f>
        <v>417.48327098038152</v>
      </c>
      <c r="K215" s="2">
        <f>TREND(Calibration!$A$2:$A$4,Calibration!$C$2:$C$4,E215)</f>
        <v>405.86315260676008</v>
      </c>
      <c r="L215" s="2">
        <f>TREND(Calibration!$A$2:$A$4,Calibration!$D$2:$D$4,G215)</f>
        <v>490.83924905244407</v>
      </c>
    </row>
    <row r="216" spans="1:12" x14ac:dyDescent="0.25">
      <c r="A216">
        <v>1070085</v>
      </c>
      <c r="B216">
        <v>14.944000239999999</v>
      </c>
      <c r="C216">
        <v>0.65130001000000004</v>
      </c>
      <c r="D216">
        <v>1048.9050293</v>
      </c>
      <c r="E216">
        <v>1.05200005</v>
      </c>
      <c r="F216">
        <v>338.03201294000002</v>
      </c>
      <c r="G216">
        <v>1.2879999900000001</v>
      </c>
      <c r="H216">
        <v>1174.6369628899999</v>
      </c>
      <c r="J216" s="2">
        <f>TREND(Calibration!$A$2:$A$4,Calibration!$B$2:$B$4,C216)</f>
        <v>416.19519837756286</v>
      </c>
      <c r="K216" s="2">
        <f>TREND(Calibration!$A$2:$A$4,Calibration!$C$2:$C$4,E216)</f>
        <v>405.86315260676008</v>
      </c>
      <c r="L216" s="2">
        <f>TREND(Calibration!$A$2:$A$4,Calibration!$D$2:$D$4,G216)</f>
        <v>489.93231921978236</v>
      </c>
    </row>
    <row r="217" spans="1:12" x14ac:dyDescent="0.25">
      <c r="A217">
        <v>1075084</v>
      </c>
      <c r="B217">
        <v>15.005000109999999</v>
      </c>
      <c r="C217">
        <v>0.64319998</v>
      </c>
      <c r="D217">
        <v>1073.41796875</v>
      </c>
      <c r="E217">
        <v>1.04069996</v>
      </c>
      <c r="F217">
        <v>601.94598388999998</v>
      </c>
      <c r="G217">
        <v>1.2848000500000001</v>
      </c>
      <c r="H217">
        <v>9.9000003020963209E+37</v>
      </c>
      <c r="J217" s="2">
        <f>TREND(Calibration!$A$2:$A$4,Calibration!$B$2:$B$4,C217)</f>
        <v>411.2268762784056</v>
      </c>
      <c r="K217" s="2">
        <f>TREND(Calibration!$A$2:$A$4,Calibration!$C$2:$C$4,E217)</f>
        <v>401.29129974185952</v>
      </c>
      <c r="L217" s="2">
        <f>TREND(Calibration!$A$2:$A$4,Calibration!$D$2:$D$4,G217)</f>
        <v>488.61317928463302</v>
      </c>
    </row>
    <row r="218" spans="1:12" x14ac:dyDescent="0.25">
      <c r="A218">
        <v>1080084</v>
      </c>
      <c r="B218">
        <v>15.03499985</v>
      </c>
      <c r="C218">
        <v>0.64800000000000002</v>
      </c>
      <c r="D218">
        <v>1003.309021</v>
      </c>
      <c r="E218">
        <v>1.04709995</v>
      </c>
      <c r="F218">
        <v>462.31698607999999</v>
      </c>
      <c r="G218">
        <v>1.2836999899999999</v>
      </c>
      <c r="H218">
        <v>1203.7220459</v>
      </c>
      <c r="J218" s="2">
        <f>TREND(Calibration!$A$2:$A$4,Calibration!$B$2:$B$4,C218)</f>
        <v>414.17106851502655</v>
      </c>
      <c r="K218" s="2">
        <f>TREND(Calibration!$A$2:$A$4,Calibration!$C$2:$C$4,E218)</f>
        <v>403.88064306716359</v>
      </c>
      <c r="L218" s="2">
        <f>TREND(Calibration!$A$2:$A$4,Calibration!$D$2:$D$4,G218)</f>
        <v>488.15969169515927</v>
      </c>
    </row>
    <row r="219" spans="1:12" x14ac:dyDescent="0.25">
      <c r="A219">
        <v>1085085</v>
      </c>
      <c r="B219">
        <v>15.04800034</v>
      </c>
      <c r="C219">
        <v>0.65179997999999995</v>
      </c>
      <c r="D219">
        <v>870.70599364999998</v>
      </c>
      <c r="E219">
        <v>1.04709995</v>
      </c>
      <c r="F219">
        <v>75.641998290000004</v>
      </c>
      <c r="G219">
        <v>1.2831000100000001</v>
      </c>
      <c r="H219">
        <v>9.9000003020963209E+37</v>
      </c>
      <c r="J219" s="2">
        <f>TREND(Calibration!$A$2:$A$4,Calibration!$B$2:$B$4,C219)</f>
        <v>416.50186538989681</v>
      </c>
      <c r="K219" s="2">
        <f>TREND(Calibration!$A$2:$A$4,Calibration!$C$2:$C$4,E219)</f>
        <v>403.88064306716359</v>
      </c>
      <c r="L219" s="2">
        <f>TREND(Calibration!$A$2:$A$4,Calibration!$D$2:$D$4,G219)</f>
        <v>487.91235656440972</v>
      </c>
    </row>
    <row r="220" spans="1:12" x14ac:dyDescent="0.25">
      <c r="A220">
        <v>1090084</v>
      </c>
      <c r="B220">
        <v>14.94999981</v>
      </c>
      <c r="C220">
        <v>0.64429997999999999</v>
      </c>
      <c r="D220">
        <v>1042.375</v>
      </c>
      <c r="E220">
        <v>1.0465999800000001</v>
      </c>
      <c r="F220">
        <v>490.23999022999999</v>
      </c>
      <c r="G220">
        <v>1.27610004</v>
      </c>
      <c r="H220">
        <v>1070.4709472699999</v>
      </c>
      <c r="J220" s="2">
        <f>TREND(Calibration!$A$2:$A$4,Calibration!$B$2:$B$4,C220)</f>
        <v>411.90158418801497</v>
      </c>
      <c r="K220" s="2">
        <f>TREND(Calibration!$A$2:$A$4,Calibration!$C$2:$C$4,E220)</f>
        <v>403.67836244135759</v>
      </c>
      <c r="L220" s="2">
        <f>TREND(Calibration!$A$2:$A$4,Calibration!$D$2:$D$4,G220)</f>
        <v>485.02669621707594</v>
      </c>
    </row>
    <row r="221" spans="1:12" x14ac:dyDescent="0.25">
      <c r="A221">
        <v>1095084</v>
      </c>
      <c r="B221">
        <v>14.79800034</v>
      </c>
      <c r="C221">
        <v>0.64319998</v>
      </c>
      <c r="D221">
        <v>1038.1710205100001</v>
      </c>
      <c r="E221">
        <v>1.04709995</v>
      </c>
      <c r="F221">
        <v>308.24398803999998</v>
      </c>
      <c r="G221">
        <v>1.2745000099999999</v>
      </c>
      <c r="H221">
        <v>1366.70703125</v>
      </c>
      <c r="J221" s="2">
        <f>TREND(Calibration!$A$2:$A$4,Calibration!$B$2:$B$4,C221)</f>
        <v>411.2268762784056</v>
      </c>
      <c r="K221" s="2">
        <f>TREND(Calibration!$A$2:$A$4,Calibration!$C$2:$C$4,E221)</f>
        <v>403.88064306716359</v>
      </c>
      <c r="L221" s="2">
        <f>TREND(Calibration!$A$2:$A$4,Calibration!$D$2:$D$4,G221)</f>
        <v>484.36710151516365</v>
      </c>
    </row>
    <row r="222" spans="1:12" x14ac:dyDescent="0.25">
      <c r="A222">
        <v>1100084</v>
      </c>
      <c r="B222">
        <v>14.61900043</v>
      </c>
      <c r="C222">
        <v>0.64700000999999996</v>
      </c>
      <c r="D222">
        <v>1338.2020263700001</v>
      </c>
      <c r="E222">
        <v>1.04770005</v>
      </c>
      <c r="F222">
        <v>75.638999940000005</v>
      </c>
      <c r="G222">
        <v>1.2733999499999999</v>
      </c>
      <c r="H222">
        <v>9.9000003020963209E+37</v>
      </c>
      <c r="J222" s="2">
        <f>TREND(Calibration!$A$2:$A$4,Calibration!$B$2:$B$4,C222)</f>
        <v>413.5577038218172</v>
      </c>
      <c r="K222" s="2">
        <f>TREND(Calibration!$A$2:$A$4,Calibration!$C$2:$C$4,E222)</f>
        <v>404.12343484176245</v>
      </c>
      <c r="L222" s="2">
        <f>TREND(Calibration!$A$2:$A$4,Calibration!$D$2:$D$4,G222)</f>
        <v>483.91361392569002</v>
      </c>
    </row>
    <row r="223" spans="1:12" x14ac:dyDescent="0.25">
      <c r="A223">
        <v>1105084</v>
      </c>
      <c r="B223">
        <v>14.472999570000001</v>
      </c>
      <c r="C223">
        <v>0.64969999</v>
      </c>
      <c r="D223">
        <v>1045.17700195</v>
      </c>
      <c r="E223">
        <v>1.0461000199999999</v>
      </c>
      <c r="F223">
        <v>248.16099548</v>
      </c>
      <c r="G223">
        <v>1.27670002</v>
      </c>
      <c r="H223">
        <v>1197.8110351600001</v>
      </c>
      <c r="J223" s="2">
        <f>TREND(Calibration!$A$2:$A$4,Calibration!$B$2:$B$4,C223)</f>
        <v>415.21379278707821</v>
      </c>
      <c r="K223" s="2">
        <f>TREND(Calibration!$A$2:$A$4,Calibration!$C$2:$C$4,E223)</f>
        <v>403.47608586140677</v>
      </c>
      <c r="L223" s="2">
        <f>TREND(Calibration!$A$2:$A$4,Calibration!$D$2:$D$4,G223)</f>
        <v>485.2740313478256</v>
      </c>
    </row>
    <row r="224" spans="1:12" x14ac:dyDescent="0.25">
      <c r="A224">
        <v>1110084</v>
      </c>
      <c r="B224">
        <v>14.35700035</v>
      </c>
      <c r="C224">
        <v>0.65179997999999995</v>
      </c>
      <c r="D224">
        <v>1091.5190429700001</v>
      </c>
      <c r="E224">
        <v>1.0443999799999999</v>
      </c>
      <c r="F224">
        <v>47.70299911</v>
      </c>
      <c r="G224">
        <v>1.27719998</v>
      </c>
      <c r="H224">
        <v>9.9000003020963209E+37</v>
      </c>
      <c r="J224" s="2">
        <f>TREND(Calibration!$A$2:$A$4,Calibration!$B$2:$B$4,C224)</f>
        <v>416.50186538989681</v>
      </c>
      <c r="K224" s="2">
        <f>TREND(Calibration!$A$2:$A$4,Calibration!$C$2:$C$4,E224)</f>
        <v>402.78827428252151</v>
      </c>
      <c r="L224" s="2">
        <f>TREND(Calibration!$A$2:$A$4,Calibration!$D$2:$D$4,G224)</f>
        <v>485.48013433787457</v>
      </c>
    </row>
    <row r="225" spans="1:12" x14ac:dyDescent="0.25">
      <c r="A225">
        <v>1115084</v>
      </c>
      <c r="B225">
        <v>14.34000015</v>
      </c>
      <c r="C225">
        <v>0.64749997999999997</v>
      </c>
      <c r="D225">
        <v>9.9000003020963209E+37</v>
      </c>
      <c r="E225">
        <v>1.04390001</v>
      </c>
      <c r="F225">
        <v>219.59100341999999</v>
      </c>
      <c r="G225">
        <v>1.27670002</v>
      </c>
      <c r="H225">
        <v>9.9000003020963209E+37</v>
      </c>
      <c r="J225" s="2">
        <f>TREND(Calibration!$A$2:$A$4,Calibration!$B$2:$B$4,C225)</f>
        <v>413.8643708341512</v>
      </c>
      <c r="K225" s="2">
        <f>TREND(Calibration!$A$2:$A$4,Calibration!$C$2:$C$4,E225)</f>
        <v>402.58599365671552</v>
      </c>
      <c r="L225" s="2">
        <f>TREND(Calibration!$A$2:$A$4,Calibration!$D$2:$D$4,G225)</f>
        <v>485.2740313478256</v>
      </c>
    </row>
    <row r="226" spans="1:12" x14ac:dyDescent="0.25">
      <c r="A226">
        <v>1120085</v>
      </c>
      <c r="B226">
        <v>14.3920002</v>
      </c>
      <c r="C226">
        <v>0.64859997999999996</v>
      </c>
      <c r="D226">
        <v>654.93499756000006</v>
      </c>
      <c r="E226">
        <v>1.0412000400000001</v>
      </c>
      <c r="F226">
        <v>621.62200928000004</v>
      </c>
      <c r="G226">
        <v>1.2745000099999999</v>
      </c>
      <c r="H226">
        <v>771.37597656000003</v>
      </c>
      <c r="J226" s="2">
        <f>TREND(Calibration!$A$2:$A$4,Calibration!$B$2:$B$4,C226)</f>
        <v>414.53907874376057</v>
      </c>
      <c r="K226" s="2">
        <f>TREND(Calibration!$A$2:$A$4,Calibration!$C$2:$C$4,E226)</f>
        <v>401.4936248720735</v>
      </c>
      <c r="L226" s="2">
        <f>TREND(Calibration!$A$2:$A$4,Calibration!$D$2:$D$4,G226)</f>
        <v>484.36710151516365</v>
      </c>
    </row>
    <row r="227" spans="1:12" x14ac:dyDescent="0.25">
      <c r="A227">
        <v>1125084</v>
      </c>
      <c r="B227">
        <v>14.446999549999999</v>
      </c>
      <c r="C227">
        <v>0.64370000000000005</v>
      </c>
      <c r="D227">
        <v>992.16601562000005</v>
      </c>
      <c r="E227">
        <v>1.03900003</v>
      </c>
      <c r="F227">
        <v>558.77899170000001</v>
      </c>
      <c r="G227">
        <v>1.2702000099999999</v>
      </c>
      <c r="H227">
        <v>1046.4890136700001</v>
      </c>
      <c r="J227" s="2">
        <f>TREND(Calibration!$A$2:$A$4,Calibration!$B$2:$B$4,C227)</f>
        <v>411.53357395928094</v>
      </c>
      <c r="K227" s="2">
        <f>TREND(Calibration!$A$2:$A$4,Calibration!$C$2:$C$4,E227)</f>
        <v>400.60353266738218</v>
      </c>
      <c r="L227" s="2">
        <f>TREND(Calibration!$A$2:$A$4,Calibration!$D$2:$D$4,G227)</f>
        <v>482.59447399054079</v>
      </c>
    </row>
    <row r="228" spans="1:12" x14ac:dyDescent="0.25">
      <c r="A228">
        <v>1130085</v>
      </c>
      <c r="B228">
        <v>14.489999770000001</v>
      </c>
      <c r="C228">
        <v>0.63889998000000003</v>
      </c>
      <c r="D228">
        <v>9.9000003020963209E+37</v>
      </c>
      <c r="E228">
        <v>1.03740001</v>
      </c>
      <c r="F228">
        <v>125.32599639999999</v>
      </c>
      <c r="G228">
        <v>1.2659000199999999</v>
      </c>
      <c r="H228">
        <v>9.9000003020963209E+37</v>
      </c>
      <c r="J228" s="2">
        <f>TREND(Calibration!$A$2:$A$4,Calibration!$B$2:$B$4,C228)</f>
        <v>408.58938172265999</v>
      </c>
      <c r="K228" s="2">
        <f>TREND(Calibration!$A$2:$A$4,Calibration!$C$2:$C$4,E228)</f>
        <v>399.95618773288186</v>
      </c>
      <c r="L228" s="2">
        <f>TREND(Calibration!$A$2:$A$4,Calibration!$D$2:$D$4,G228)</f>
        <v>480.82185058830737</v>
      </c>
    </row>
    <row r="229" spans="1:12" x14ac:dyDescent="0.25">
      <c r="A229">
        <v>1135084</v>
      </c>
      <c r="B229">
        <v>14.46700001</v>
      </c>
      <c r="C229">
        <v>0.63719999999999999</v>
      </c>
      <c r="D229">
        <v>1152.3709716799999</v>
      </c>
      <c r="E229">
        <v>1.0347000399999999</v>
      </c>
      <c r="F229">
        <v>307.62200927999999</v>
      </c>
      <c r="G229">
        <v>1.26370001</v>
      </c>
      <c r="H229">
        <v>1181.58496094</v>
      </c>
      <c r="J229" s="2">
        <f>TREND(Calibration!$A$2:$A$4,Calibration!$B$2:$B$4,C229)</f>
        <v>407.5466635843166</v>
      </c>
      <c r="K229" s="2">
        <f>TREND(Calibration!$A$2:$A$4,Calibration!$C$2:$C$4,E229)</f>
        <v>398.86381894823973</v>
      </c>
      <c r="L229" s="2">
        <f>TREND(Calibration!$A$2:$A$4,Calibration!$D$2:$D$4,G229)</f>
        <v>479.91492075564554</v>
      </c>
    </row>
    <row r="230" spans="1:12" x14ac:dyDescent="0.25">
      <c r="A230">
        <v>1140084</v>
      </c>
      <c r="B230">
        <v>14.36600018</v>
      </c>
      <c r="C230">
        <v>0.63719999999999999</v>
      </c>
      <c r="D230">
        <v>1313.1450195299999</v>
      </c>
      <c r="E230">
        <v>1.02499998</v>
      </c>
      <c r="F230">
        <v>254.41799927</v>
      </c>
      <c r="G230">
        <v>1.26479995</v>
      </c>
      <c r="H230">
        <v>915.41497803000004</v>
      </c>
      <c r="J230" s="2">
        <f>TREND(Calibration!$A$2:$A$4,Calibration!$B$2:$B$4,C230)</f>
        <v>407.5466635843166</v>
      </c>
      <c r="K230" s="2">
        <f>TREND(Calibration!$A$2:$A$4,Calibration!$C$2:$C$4,E230)</f>
        <v>394.93931506369483</v>
      </c>
      <c r="L230" s="2">
        <f>TREND(Calibration!$A$2:$A$4,Calibration!$D$2:$D$4,G230)</f>
        <v>480.36835887644418</v>
      </c>
    </row>
    <row r="231" spans="1:12" x14ac:dyDescent="0.25">
      <c r="A231">
        <v>1145084</v>
      </c>
      <c r="B231">
        <v>14.213999749999999</v>
      </c>
      <c r="C231">
        <v>0.63400000000000001</v>
      </c>
      <c r="D231">
        <v>9.9000003020963209E+37</v>
      </c>
      <c r="E231">
        <v>1.0347000399999999</v>
      </c>
      <c r="F231">
        <v>293.91000365999997</v>
      </c>
      <c r="G231">
        <v>1.2653000400000001</v>
      </c>
      <c r="H231">
        <v>1132.00097656</v>
      </c>
      <c r="J231" s="2">
        <f>TREND(Calibration!$A$2:$A$4,Calibration!$B$2:$B$4,C231)</f>
        <v>405.58387693818037</v>
      </c>
      <c r="K231" s="2">
        <f>TREND(Calibration!$A$2:$A$4,Calibration!$C$2:$C$4,E231)</f>
        <v>398.86381894823973</v>
      </c>
      <c r="L231" s="2">
        <f>TREND(Calibration!$A$2:$A$4,Calibration!$D$2:$D$4,G231)</f>
        <v>480.57451545755782</v>
      </c>
    </row>
    <row r="232" spans="1:12" x14ac:dyDescent="0.25">
      <c r="A232">
        <v>1150084</v>
      </c>
      <c r="B232">
        <v>14.074000359999999</v>
      </c>
      <c r="C232">
        <v>0.63889998000000003</v>
      </c>
      <c r="D232">
        <v>1260.86901855</v>
      </c>
      <c r="E232">
        <v>1.0331000100000001</v>
      </c>
      <c r="F232">
        <v>347.14099120999998</v>
      </c>
      <c r="G232">
        <v>1.2610000400000001</v>
      </c>
      <c r="H232">
        <v>947.92602538999995</v>
      </c>
      <c r="J232" s="2">
        <f>TREND(Calibration!$A$2:$A$4,Calibration!$B$2:$B$4,C232)</f>
        <v>408.58938172265999</v>
      </c>
      <c r="K232" s="2">
        <f>TREND(Calibration!$A$2:$A$4,Calibration!$C$2:$C$4,E232)</f>
        <v>398.21646996788417</v>
      </c>
      <c r="L232" s="2">
        <f>TREND(Calibration!$A$2:$A$4,Calibration!$D$2:$D$4,G232)</f>
        <v>478.80188793293485</v>
      </c>
    </row>
    <row r="233" spans="1:12" x14ac:dyDescent="0.25">
      <c r="A233">
        <v>1155084</v>
      </c>
      <c r="B233">
        <v>13.880000109999999</v>
      </c>
      <c r="C233">
        <v>0.63510001000000005</v>
      </c>
      <c r="D233">
        <v>9.9000003020963209E+37</v>
      </c>
      <c r="E233">
        <v>1.03359997</v>
      </c>
      <c r="F233">
        <v>-9.9000003020963209E+37</v>
      </c>
      <c r="G233">
        <v>1.2620999799999999</v>
      </c>
      <c r="H233">
        <v>9.9000003020963209E+37</v>
      </c>
      <c r="J233" s="2">
        <f>TREND(Calibration!$A$2:$A$4,Calibration!$B$2:$B$4,C233)</f>
        <v>406.258590981498</v>
      </c>
      <c r="K233" s="2">
        <f>TREND(Calibration!$A$2:$A$4,Calibration!$C$2:$C$4,E233)</f>
        <v>398.41874654783493</v>
      </c>
      <c r="L233" s="2">
        <f>TREND(Calibration!$A$2:$A$4,Calibration!$D$2:$D$4,G233)</f>
        <v>479.25532605373337</v>
      </c>
    </row>
    <row r="234" spans="1:12" x14ac:dyDescent="0.25">
      <c r="A234">
        <v>1160085</v>
      </c>
      <c r="B234">
        <v>13.838000299999999</v>
      </c>
      <c r="C234">
        <v>0.63779998000000004</v>
      </c>
      <c r="D234">
        <v>768.91400146000001</v>
      </c>
      <c r="E234">
        <v>1.0326000500000001</v>
      </c>
      <c r="F234">
        <v>341.36401367000002</v>
      </c>
      <c r="G234">
        <v>1.2615000000000001</v>
      </c>
      <c r="H234">
        <v>848.13800048999997</v>
      </c>
      <c r="J234" s="2">
        <f>TREND(Calibration!$A$2:$A$4,Calibration!$B$2:$B$4,C234)</f>
        <v>407.91467381305068</v>
      </c>
      <c r="K234" s="2">
        <f>TREND(Calibration!$A$2:$A$4,Calibration!$C$2:$C$4,E234)</f>
        <v>398.0141933879334</v>
      </c>
      <c r="L234" s="2">
        <f>TREND(Calibration!$A$2:$A$4,Calibration!$D$2:$D$4,G234)</f>
        <v>479.00799092298382</v>
      </c>
    </row>
    <row r="235" spans="1:12" x14ac:dyDescent="0.25">
      <c r="A235">
        <v>1165084</v>
      </c>
      <c r="B235">
        <v>13.82800007</v>
      </c>
      <c r="C235">
        <v>0.63620001000000004</v>
      </c>
      <c r="D235">
        <v>1094.7459716799999</v>
      </c>
      <c r="E235">
        <v>1.0331000100000001</v>
      </c>
      <c r="F235">
        <v>496.62298584000001</v>
      </c>
      <c r="G235">
        <v>1.25880003</v>
      </c>
      <c r="H235">
        <v>928.98101807</v>
      </c>
      <c r="J235" s="2">
        <f>TREND(Calibration!$A$2:$A$4,Calibration!$B$2:$B$4,C235)</f>
        <v>406.93329889110737</v>
      </c>
      <c r="K235" s="2">
        <f>TREND(Calibration!$A$2:$A$4,Calibration!$C$2:$C$4,E235)</f>
        <v>398.21646996788417</v>
      </c>
      <c r="L235" s="2">
        <f>TREND(Calibration!$A$2:$A$4,Calibration!$D$2:$D$4,G235)</f>
        <v>477.89495810027302</v>
      </c>
    </row>
    <row r="236" spans="1:12" x14ac:dyDescent="0.25">
      <c r="A236">
        <v>1170085</v>
      </c>
      <c r="B236">
        <v>13.85400009</v>
      </c>
      <c r="C236">
        <v>0.63779998000000004</v>
      </c>
      <c r="D236">
        <v>9.9000003020963209E+37</v>
      </c>
      <c r="E236">
        <v>1.0331000100000001</v>
      </c>
      <c r="F236">
        <v>393.83801269999998</v>
      </c>
      <c r="G236">
        <v>1.25940001</v>
      </c>
      <c r="H236">
        <v>1199.2790527300001</v>
      </c>
      <c r="J236" s="2">
        <f>TREND(Calibration!$A$2:$A$4,Calibration!$B$2:$B$4,C236)</f>
        <v>407.91467381305068</v>
      </c>
      <c r="K236" s="2">
        <f>TREND(Calibration!$A$2:$A$4,Calibration!$C$2:$C$4,E236)</f>
        <v>398.21646996788417</v>
      </c>
      <c r="L236" s="2">
        <f>TREND(Calibration!$A$2:$A$4,Calibration!$D$2:$D$4,G236)</f>
        <v>478.14229323102256</v>
      </c>
    </row>
    <row r="237" spans="1:12" x14ac:dyDescent="0.25">
      <c r="A237">
        <v>1175084</v>
      </c>
      <c r="B237">
        <v>13.899000170000001</v>
      </c>
      <c r="C237">
        <v>0.64590000999999997</v>
      </c>
      <c r="D237">
        <v>1084.7960205100001</v>
      </c>
      <c r="E237">
        <v>1.0298999499999999</v>
      </c>
      <c r="F237">
        <v>393.45300293000003</v>
      </c>
      <c r="G237">
        <v>1.2582999500000001</v>
      </c>
      <c r="H237">
        <v>1117.05700684</v>
      </c>
      <c r="J237" s="2">
        <f>TREND(Calibration!$A$2:$A$4,Calibration!$B$2:$B$4,C237)</f>
        <v>412.88299591220789</v>
      </c>
      <c r="K237" s="2">
        <f>TREND(Calibration!$A$2:$A$4,Calibration!$C$2:$C$4,E237)</f>
        <v>396.92177200717282</v>
      </c>
      <c r="L237" s="2">
        <f>TREND(Calibration!$A$2:$A$4,Calibration!$D$2:$D$4,G237)</f>
        <v>477.68880564154892</v>
      </c>
    </row>
    <row r="238" spans="1:12" x14ac:dyDescent="0.25">
      <c r="A238">
        <v>1180084</v>
      </c>
      <c r="B238">
        <v>13.89599991</v>
      </c>
      <c r="C238">
        <v>0.64529996999999995</v>
      </c>
      <c r="D238">
        <v>1035.7879638700001</v>
      </c>
      <c r="E238">
        <v>1.0298999499999999</v>
      </c>
      <c r="F238">
        <v>541.05499268000005</v>
      </c>
      <c r="G238">
        <v>1.25880003</v>
      </c>
      <c r="H238">
        <v>1159.7860107399999</v>
      </c>
      <c r="J238" s="2">
        <f>TREND(Calibration!$A$2:$A$4,Calibration!$B$2:$B$4,C238)</f>
        <v>412.51494888122426</v>
      </c>
      <c r="K238" s="2">
        <f>TREND(Calibration!$A$2:$A$4,Calibration!$C$2:$C$4,E238)</f>
        <v>396.92177200717282</v>
      </c>
      <c r="L238" s="2">
        <f>TREND(Calibration!$A$2:$A$4,Calibration!$D$2:$D$4,G238)</f>
        <v>477.89495810027302</v>
      </c>
    </row>
    <row r="239" spans="1:12" x14ac:dyDescent="0.25">
      <c r="A239">
        <v>1185083</v>
      </c>
      <c r="B239">
        <v>13.914999959999999</v>
      </c>
      <c r="C239">
        <v>0.64209998000000001</v>
      </c>
      <c r="D239">
        <v>1023.06799316</v>
      </c>
      <c r="E239">
        <v>1.0292999700000001</v>
      </c>
      <c r="F239">
        <v>700.45202637</v>
      </c>
      <c r="G239">
        <v>1.2539999500000001</v>
      </c>
      <c r="H239">
        <v>963.67199706999997</v>
      </c>
      <c r="J239" s="2">
        <f>TREND(Calibration!$A$2:$A$4,Calibration!$B$2:$B$4,C239)</f>
        <v>410.55216836879629</v>
      </c>
      <c r="K239" s="2">
        <f>TREND(Calibration!$A$2:$A$4,Calibration!$C$2:$C$4,E239)</f>
        <v>396.67902878283724</v>
      </c>
      <c r="L239" s="2">
        <f>TREND(Calibration!$A$2:$A$4,Calibration!$D$2:$D$4,G239)</f>
        <v>475.91617811692595</v>
      </c>
    </row>
    <row r="240" spans="1:12" x14ac:dyDescent="0.25">
      <c r="A240">
        <v>1190084</v>
      </c>
      <c r="B240">
        <v>13.940999980000001</v>
      </c>
      <c r="C240">
        <v>0.64429997999999999</v>
      </c>
      <c r="D240">
        <v>792.09399413999995</v>
      </c>
      <c r="E240">
        <v>1.03040004</v>
      </c>
      <c r="F240">
        <v>1100.5889892600001</v>
      </c>
      <c r="G240">
        <v>1.2496999499999999</v>
      </c>
      <c r="H240">
        <v>1367.1870117200001</v>
      </c>
      <c r="J240" s="2">
        <f>TREND(Calibration!$A$2:$A$4,Calibration!$B$2:$B$4,C240)</f>
        <v>411.90158418801497</v>
      </c>
      <c r="K240" s="2">
        <f>TREND(Calibration!$A$2:$A$4,Calibration!$C$2:$C$4,E240)</f>
        <v>397.12410118324209</v>
      </c>
      <c r="L240" s="2">
        <f>TREND(Calibration!$A$2:$A$4,Calibration!$D$2:$D$4,G240)</f>
        <v>474.14355059230297</v>
      </c>
    </row>
    <row r="241" spans="1:12" x14ac:dyDescent="0.25">
      <c r="A241">
        <v>1195083</v>
      </c>
      <c r="B241">
        <v>13.92199993</v>
      </c>
      <c r="C241">
        <v>0.64700000999999996</v>
      </c>
      <c r="D241">
        <v>782.99200439000003</v>
      </c>
      <c r="E241">
        <v>1.0341999500000001</v>
      </c>
      <c r="F241">
        <v>1273.72595215</v>
      </c>
      <c r="G241">
        <v>1.24749994</v>
      </c>
      <c r="H241">
        <v>1232.79296875</v>
      </c>
      <c r="J241" s="2">
        <f>TREND(Calibration!$A$2:$A$4,Calibration!$B$2:$B$4,C241)</f>
        <v>413.5577038218172</v>
      </c>
      <c r="K241" s="2">
        <f>TREND(Calibration!$A$2:$A$4,Calibration!$C$2:$C$4,E241)</f>
        <v>398.66148977217057</v>
      </c>
      <c r="L241" s="2">
        <f>TREND(Calibration!$A$2:$A$4,Calibration!$D$2:$D$4,G241)</f>
        <v>473.23662075964114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3" sqref="R1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AVERAGE('8B'!$J2:$J32) + Calibration!$C$11</f>
        <v>410.4384720968107</v>
      </c>
      <c r="C3" s="2">
        <f>'8B'!K32</f>
        <v>539.37634406532118</v>
      </c>
      <c r="D3" s="2">
        <f>'8B'!L32</f>
        <v>641.10036617574065</v>
      </c>
      <c r="E3" s="3">
        <f>(C3-B3)/(7*35314.6667/1400)</f>
        <v>0.7302227885305822</v>
      </c>
      <c r="G3" s="3">
        <f>AVERAGE('7B'!$J2:$J32) + Calibration!$C$11</f>
        <v>403.63994958946387</v>
      </c>
      <c r="H3" s="3">
        <f>'7B'!K32</f>
        <v>611.91855733144371</v>
      </c>
      <c r="I3" s="3">
        <f>'7B'!L32</f>
        <v>635.28776799408706</v>
      </c>
      <c r="J3" s="3">
        <f>(H3-G3)/(7*35314.6667/1400)</f>
        <v>1.1795586774827458</v>
      </c>
      <c r="L3" s="3">
        <f>AVERAGE('6B'!$J2:$J32) + Calibration!$C$11</f>
        <v>394.83115089222184</v>
      </c>
      <c r="M3" s="3">
        <f>'6B'!K32</f>
        <v>584.3662425016488</v>
      </c>
      <c r="N3" s="3">
        <f>'6B'!L32</f>
        <v>638.62691593089448</v>
      </c>
      <c r="O3" s="3">
        <f>(M3-L3)/(7*35314.6667/1400)</f>
        <v>1.0734072232341183</v>
      </c>
      <c r="Q3" s="3">
        <f>AVERAGE('5B'!$J146:$J176) + Calibration!$C$11</f>
        <v>402.21139033458644</v>
      </c>
      <c r="R3" s="3">
        <f>'5B'!K176</f>
        <v>1964.1648361921264</v>
      </c>
      <c r="S3" s="3">
        <f>'5B'!L176</f>
        <v>624.61077482803807</v>
      </c>
      <c r="T3" s="3">
        <f>(R3-Q3)/(7*35314.6667/1400)</f>
        <v>8.8459192274213923</v>
      </c>
    </row>
    <row r="4" spans="1:20" x14ac:dyDescent="0.25">
      <c r="A4" s="3">
        <f t="shared" ref="A4:A35" si="0">1/12+A3</f>
        <v>2.5833333333333335</v>
      </c>
      <c r="B4" s="3">
        <f>AVERAGE('8B'!$J3:$J33) + Calibration!$C$11</f>
        <v>411.07954373957972</v>
      </c>
      <c r="C4" s="2">
        <f>'8B'!K33</f>
        <v>522.54559019864075</v>
      </c>
      <c r="D4" s="2">
        <f>'8B'!L33</f>
        <v>644.43946464387295</v>
      </c>
      <c r="E4" s="3">
        <f t="shared" ref="E4:E67" si="1">(C4-B4)/(7*35314.6667/1400)</f>
        <v>0.63127338794371812</v>
      </c>
      <c r="G4" s="3">
        <f>AVERAGE('7B'!$J3:$J33) + Calibration!$C$11</f>
        <v>403.50144590593004</v>
      </c>
      <c r="H4" s="3">
        <f>'7B'!K33</f>
        <v>576.27454005848642</v>
      </c>
      <c r="I4" s="3">
        <f>'7B'!L33</f>
        <v>639.5338457635562</v>
      </c>
      <c r="J4" s="3">
        <f t="shared" ref="J4:J67" si="2">(H4-G4)/(7*35314.6667/1400)</f>
        <v>0.97847784106401525</v>
      </c>
      <c r="L4" s="3">
        <f>AVERAGE('6B'!$J3:$J33) + Calibration!$C$11</f>
        <v>394.68275492228076</v>
      </c>
      <c r="M4" s="3">
        <f>'6B'!K33</f>
        <v>585.25633470634</v>
      </c>
      <c r="N4" s="3">
        <f>'6B'!L33</f>
        <v>641.30646916578962</v>
      </c>
      <c r="O4" s="3">
        <f t="shared" ref="O4:O67" si="3">(M4-L4)/(7*35314.6667/1400)</f>
        <v>1.0792885653034308</v>
      </c>
      <c r="Q4" s="3">
        <f>AVERAGE('5B'!$J147:$J177) + Calibration!$C$11</f>
        <v>402.46861055663919</v>
      </c>
      <c r="R4" s="3">
        <f>'5B'!K177</f>
        <v>2007.2127402835056</v>
      </c>
      <c r="S4" s="3">
        <f>'5B'!L177</f>
        <v>616.8194914779981</v>
      </c>
      <c r="T4" s="3">
        <f t="shared" ref="T4:T67" si="4">(R4-Q4)/(7*35314.6667/1400)</f>
        <v>9.0882586737077506</v>
      </c>
    </row>
    <row r="5" spans="1:20" x14ac:dyDescent="0.25">
      <c r="A5" s="3">
        <f t="shared" si="0"/>
        <v>2.666666666666667</v>
      </c>
      <c r="B5" s="3">
        <f>AVERAGE('8B'!$J4:$J34) + Calibration!$C$11</f>
        <v>411.61377014153084</v>
      </c>
      <c r="C5" s="2">
        <f>'8B'!K34</f>
        <v>527.76474349363377</v>
      </c>
      <c r="D5" s="2">
        <f>'8B'!L34</f>
        <v>646.8716868704081</v>
      </c>
      <c r="E5" s="3">
        <f t="shared" si="1"/>
        <v>0.65780585918486345</v>
      </c>
      <c r="G5" s="3">
        <f>AVERAGE('7B'!$J4:$J34) + Calibration!$C$11</f>
        <v>403.40647196281327</v>
      </c>
      <c r="H5" s="3">
        <f>'7B'!K34</f>
        <v>559.03923303190447</v>
      </c>
      <c r="I5" s="3">
        <f>'7B'!L34</f>
        <v>639.08035405169301</v>
      </c>
      <c r="J5" s="3">
        <f t="shared" si="2"/>
        <v>0.88140580451289485</v>
      </c>
      <c r="L5" s="3">
        <f>AVERAGE('6B'!$J4:$J34) + Calibration!$C$11</f>
        <v>394.53435895233969</v>
      </c>
      <c r="M5" s="3">
        <f>'6B'!K34</f>
        <v>584.6090342762476</v>
      </c>
      <c r="N5" s="3">
        <f>'6B'!L34</f>
        <v>643.98602652307432</v>
      </c>
      <c r="O5" s="3">
        <f t="shared" si="3"/>
        <v>1.0764630850892776</v>
      </c>
      <c r="Q5" s="3">
        <f>AVERAGE('5B'!$J148:$J178) + Calibration!$C$11</f>
        <v>402.77925280551631</v>
      </c>
      <c r="R5" s="3">
        <f>'5B'!K178</f>
        <v>1309.3430640570089</v>
      </c>
      <c r="S5" s="3">
        <f>'5B'!L178</f>
        <v>619.49904883528279</v>
      </c>
      <c r="T5" s="3">
        <f t="shared" si="4"/>
        <v>5.1342056769375795</v>
      </c>
    </row>
    <row r="6" spans="1:20" x14ac:dyDescent="0.25">
      <c r="A6" s="3">
        <f t="shared" si="0"/>
        <v>2.7500000000000004</v>
      </c>
      <c r="B6" s="3">
        <f>AVERAGE('8B'!$J5:$J35) + Calibration!$C$11</f>
        <v>412.16976131475963</v>
      </c>
      <c r="C6" s="2">
        <f>'8B'!K35</f>
        <v>527.1173945132781</v>
      </c>
      <c r="D6" s="2">
        <f>'8B'!L35</f>
        <v>644.6456212249866</v>
      </c>
      <c r="E6" s="3">
        <f t="shared" si="1"/>
        <v>0.65099089947530764</v>
      </c>
      <c r="G6" s="3">
        <f>AVERAGE('7B'!$J5:$J35) + Calibration!$C$11</f>
        <v>403.12946578291496</v>
      </c>
      <c r="H6" s="3">
        <f>'7B'!K35</f>
        <v>586.99605247133763</v>
      </c>
      <c r="I6" s="3">
        <f>'7B'!L35</f>
        <v>639.5338457635562</v>
      </c>
      <c r="J6" s="3">
        <f t="shared" si="2"/>
        <v>1.041304386363769</v>
      </c>
      <c r="L6" s="3">
        <f>AVERAGE('6B'!$J5:$J35) + Calibration!$C$11</f>
        <v>394.33253957054342</v>
      </c>
      <c r="M6" s="3">
        <f>'6B'!K35</f>
        <v>597.91989001440299</v>
      </c>
      <c r="N6" s="3">
        <f>'6B'!L35</f>
        <v>641.30646916578962</v>
      </c>
      <c r="O6" s="3">
        <f t="shared" si="3"/>
        <v>1.1529903548196849</v>
      </c>
      <c r="Q6" s="3">
        <f>AVERAGE('5B'!$J149:$J179) + Calibration!$C$11</f>
        <v>403.06813127242344</v>
      </c>
      <c r="R6" s="3">
        <f>'5B'!K179</f>
        <v>1258.8508065028232</v>
      </c>
      <c r="S6" s="3">
        <f>'5B'!L179</f>
        <v>621.51901149065543</v>
      </c>
      <c r="T6" s="3">
        <f t="shared" si="4"/>
        <v>4.8466133490672281</v>
      </c>
    </row>
    <row r="7" spans="1:20" x14ac:dyDescent="0.25">
      <c r="A7" s="3">
        <f t="shared" si="0"/>
        <v>2.8333333333333339</v>
      </c>
      <c r="B7" s="3">
        <f>AVERAGE('8B'!$J6:$J36) + Calibration!$C$11</f>
        <v>412.91767839620798</v>
      </c>
      <c r="C7" s="2">
        <f>'8B'!K36</f>
        <v>522.99065855319031</v>
      </c>
      <c r="D7" s="2">
        <f>'8B'!L36</f>
        <v>642.66684124163964</v>
      </c>
      <c r="E7" s="3">
        <f t="shared" si="1"/>
        <v>0.62338393898522804</v>
      </c>
      <c r="G7" s="3">
        <f>AVERAGE('7B'!$J6:$J36) + Calibration!$C$11</f>
        <v>402.90588281701037</v>
      </c>
      <c r="H7" s="3">
        <f>'7B'!K36</f>
        <v>587.88614467602906</v>
      </c>
      <c r="I7" s="3">
        <f>'7B'!L36</f>
        <v>641.55380429653928</v>
      </c>
      <c r="J7" s="3">
        <f t="shared" si="2"/>
        <v>1.0476115401594244</v>
      </c>
      <c r="L7" s="3">
        <f>AVERAGE('6B'!$J6:$J36) + Calibration!$C$11</f>
        <v>394.18414340274074</v>
      </c>
      <c r="M7" s="3">
        <f>'6B'!K36</f>
        <v>903.58428783606962</v>
      </c>
      <c r="N7" s="3">
        <f>'6B'!L36</f>
        <v>641.10036617574065</v>
      </c>
      <c r="O7" s="3">
        <f t="shared" si="3"/>
        <v>2.8849211505276862</v>
      </c>
      <c r="Q7" s="3">
        <f>AVERAGE('5B'!$J150:$J180) + Calibration!$C$11</f>
        <v>403.2185062536584</v>
      </c>
      <c r="R7" s="3">
        <f>'5B'!K180</f>
        <v>1412.0268383777043</v>
      </c>
      <c r="S7" s="3">
        <f>'5B'!L180</f>
        <v>623.95122959480091</v>
      </c>
      <c r="T7" s="3">
        <f t="shared" si="4"/>
        <v>5.7132541597740509</v>
      </c>
    </row>
    <row r="8" spans="1:20" x14ac:dyDescent="0.25">
      <c r="A8" s="3">
        <f t="shared" si="0"/>
        <v>2.9166666666666674</v>
      </c>
      <c r="B8" s="3">
        <f>AVERAGE('8B'!$J7:$J37) + Calibration!$C$11</f>
        <v>413.54885656540034</v>
      </c>
      <c r="C8" s="2">
        <f>'8B'!K37</f>
        <v>529.09990405287465</v>
      </c>
      <c r="D8" s="2">
        <f>'8B'!L37</f>
        <v>644.6456212249866</v>
      </c>
      <c r="E8" s="3">
        <f t="shared" si="1"/>
        <v>0.65440825744774367</v>
      </c>
      <c r="G8" s="3">
        <f>AVERAGE('7B'!$J7:$J37) + Calibration!$C$11</f>
        <v>402.50026662501642</v>
      </c>
      <c r="H8" s="3">
        <f>'7B'!K37</f>
        <v>580.64406779317301</v>
      </c>
      <c r="I8" s="3">
        <f>'7B'!L37</f>
        <v>640.19343634307882</v>
      </c>
      <c r="J8" s="3">
        <f t="shared" si="2"/>
        <v>1.0088941384127892</v>
      </c>
      <c r="L8" s="3">
        <f>AVERAGE('6B'!$J7:$J37) + Calibration!$C$11</f>
        <v>394.01200345236657</v>
      </c>
      <c r="M8" s="3">
        <f>'6B'!K37</f>
        <v>577.6097006177273</v>
      </c>
      <c r="N8" s="3">
        <f>'6B'!L37</f>
        <v>645.09905934578512</v>
      </c>
      <c r="O8" s="3">
        <f t="shared" si="3"/>
        <v>1.0397815656878941</v>
      </c>
      <c r="Q8" s="3">
        <f>AVERAGE('5B'!$J151:$J181) + Calibration!$C$11</f>
        <v>403.50738373125773</v>
      </c>
      <c r="R8" s="3">
        <f>'5B'!K181</f>
        <v>785.16208392892815</v>
      </c>
      <c r="S8" s="3">
        <f>'5B'!L181</f>
        <v>624.85815942746285</v>
      </c>
      <c r="T8" s="3">
        <f t="shared" si="4"/>
        <v>2.1614515206378564</v>
      </c>
    </row>
    <row r="9" spans="1:20" x14ac:dyDescent="0.25">
      <c r="A9" s="3">
        <f t="shared" si="0"/>
        <v>3.0000000000000009</v>
      </c>
      <c r="B9" s="3">
        <f>AVERAGE('8B'!$J8:$J38) + Calibration!$C$11</f>
        <v>414.34030200223492</v>
      </c>
      <c r="C9" s="2">
        <f>'8B'!K38</f>
        <v>522.30284697430511</v>
      </c>
      <c r="D9" s="2">
        <f>'8B'!L38</f>
        <v>641.55380429653928</v>
      </c>
      <c r="E9" s="3">
        <f t="shared" si="1"/>
        <v>0.61143176510325203</v>
      </c>
      <c r="G9" s="3">
        <f>AVERAGE('7B'!$J8:$J38) + Calibration!$C$11</f>
        <v>401.95614793665811</v>
      </c>
      <c r="H9" s="3">
        <f>'7B'!K38</f>
        <v>587.44112082588731</v>
      </c>
      <c r="I9" s="3">
        <f>'7B'!L38</f>
        <v>639.98728388435472</v>
      </c>
      <c r="J9" s="3">
        <f t="shared" si="2"/>
        <v>1.0504699051243158</v>
      </c>
      <c r="L9" s="3">
        <f>AVERAGE('6B'!$J8:$J38) + Calibration!$C$11</f>
        <v>393.9269229828264</v>
      </c>
      <c r="M9" s="3">
        <f>'6B'!K38</f>
        <v>616.69263822603182</v>
      </c>
      <c r="N9" s="3">
        <f>'6B'!L38</f>
        <v>639.73994875360518</v>
      </c>
      <c r="O9" s="3">
        <f t="shared" si="3"/>
        <v>1.2616045176674733</v>
      </c>
      <c r="Q9" s="3">
        <f>AVERAGE('5B'!$J152:$J182) + Calibration!$C$11</f>
        <v>403.66765099889989</v>
      </c>
      <c r="R9" s="3">
        <f>'5B'!K182</f>
        <v>936.5984465890748</v>
      </c>
      <c r="S9" s="3">
        <f>'5B'!L182</f>
        <v>624.61077482803807</v>
      </c>
      <c r="T9" s="3">
        <f t="shared" si="4"/>
        <v>3.0181839184124306</v>
      </c>
    </row>
    <row r="10" spans="1:20" x14ac:dyDescent="0.25">
      <c r="A10" s="3">
        <f t="shared" si="0"/>
        <v>3.0833333333333344</v>
      </c>
      <c r="B10" s="3">
        <f>AVERAGE('8B'!$J9:$J39) + Calibration!$C$11</f>
        <v>415.07832541224519</v>
      </c>
      <c r="C10" s="2">
        <f>'8B'!K39</f>
        <v>522.10057039435424</v>
      </c>
      <c r="D10" s="2">
        <f>'8B'!L39</f>
        <v>638.87425106164403</v>
      </c>
      <c r="E10" s="3">
        <f t="shared" si="1"/>
        <v>0.60610649898677382</v>
      </c>
      <c r="G10" s="3">
        <f>AVERAGE('7B'!$J9:$J39) + Calibration!$C$11</f>
        <v>401.35662702301232</v>
      </c>
      <c r="H10" s="3">
        <f>'7B'!K39</f>
        <v>588.08846980624298</v>
      </c>
      <c r="I10" s="3">
        <f>'7B'!L39</f>
        <v>636.19469370435922</v>
      </c>
      <c r="J10" s="3">
        <f t="shared" si="2"/>
        <v>1.0575313898303371</v>
      </c>
      <c r="L10" s="3">
        <f>AVERAGE('6B'!$J9:$J39) + Calibration!$C$11</f>
        <v>393.92692298282651</v>
      </c>
      <c r="M10" s="3">
        <f>'6B'!K39</f>
        <v>620.65760875496164</v>
      </c>
      <c r="N10" s="3">
        <f>'6B'!L39</f>
        <v>634.87555789159944</v>
      </c>
      <c r="O10" s="3">
        <f t="shared" si="3"/>
        <v>1.2840596101230377</v>
      </c>
      <c r="Q10" s="3">
        <f>AVERAGE('5B'!$J153:$J183) + Calibration!$C$11</f>
        <v>403.82791826654216</v>
      </c>
      <c r="R10" s="3">
        <f>'5B'!K183</f>
        <v>1097.1784178784962</v>
      </c>
      <c r="S10" s="3">
        <f>'5B'!L183</f>
        <v>622.83814730341521</v>
      </c>
      <c r="T10" s="3">
        <f t="shared" si="4"/>
        <v>3.9266999487890057</v>
      </c>
    </row>
    <row r="11" spans="1:20" x14ac:dyDescent="0.25">
      <c r="A11" s="3">
        <f t="shared" si="0"/>
        <v>3.1666666666666679</v>
      </c>
      <c r="B11" s="3">
        <f>AVERAGE('8B'!$J10:$J40) + Calibration!$C$11</f>
        <v>415.75105549773014</v>
      </c>
      <c r="C11" s="2">
        <f>'8B'!K40</f>
        <v>511.82407778578931</v>
      </c>
      <c r="D11" s="2">
        <f>'8B'!L40</f>
        <v>634.62822276084989</v>
      </c>
      <c r="E11" s="3">
        <f t="shared" si="1"/>
        <v>0.54409700708323072</v>
      </c>
      <c r="G11" s="3">
        <f>AVERAGE('7B'!$J10:$J40) + Calibration!$C$11</f>
        <v>400.87384363659169</v>
      </c>
      <c r="H11" s="3">
        <f>'7B'!K40</f>
        <v>607.10396124220745</v>
      </c>
      <c r="I11" s="3">
        <f>'7B'!L40</f>
        <v>635.7412555835607</v>
      </c>
      <c r="J11" s="3">
        <f t="shared" si="2"/>
        <v>1.1679573212883572</v>
      </c>
      <c r="L11" s="3">
        <f>AVERAGE('6B'!$J10:$J40) + Calibration!$C$11</f>
        <v>393.7666557151843</v>
      </c>
      <c r="M11" s="3">
        <f>'6B'!K40</f>
        <v>584.8113149020536</v>
      </c>
      <c r="N11" s="3">
        <f>'6B'!L40</f>
        <v>633.30903335702544</v>
      </c>
      <c r="O11" s="3">
        <f t="shared" si="3"/>
        <v>1.0819564619414588</v>
      </c>
      <c r="Q11" s="3">
        <f>AVERAGE('5B'!$J154:$J184) + Calibration!$C$11</f>
        <v>403.93476350735995</v>
      </c>
      <c r="R11" s="3">
        <f>'5B'!K184</f>
        <v>1017.6369195041166</v>
      </c>
      <c r="S11" s="3">
        <f>'5B'!L184</f>
        <v>620.6120816579936</v>
      </c>
      <c r="T11" s="3">
        <f t="shared" si="4"/>
        <v>3.4756219630228395</v>
      </c>
    </row>
    <row r="12" spans="1:20" x14ac:dyDescent="0.25">
      <c r="A12" s="3">
        <f t="shared" si="0"/>
        <v>3.2500000000000013</v>
      </c>
      <c r="B12" s="3">
        <f>AVERAGE('8B'!$J11:$J41) + Calibration!$C$11</f>
        <v>416.28725972380568</v>
      </c>
      <c r="C12" s="2">
        <f>'8B'!K41</f>
        <v>521.00815305944911</v>
      </c>
      <c r="D12" s="2">
        <f>'8B'!L41</f>
        <v>633.51514046946409</v>
      </c>
      <c r="E12" s="3">
        <f t="shared" si="1"/>
        <v>0.59307309467340052</v>
      </c>
      <c r="G12" s="3">
        <f>AVERAGE('7B'!$J11:$J41) + Calibration!$C$11</f>
        <v>400.32972475037178</v>
      </c>
      <c r="H12" s="3">
        <f>'7B'!K41</f>
        <v>606.65894143792104</v>
      </c>
      <c r="I12" s="3">
        <f>'7B'!L41</f>
        <v>636.19469370435922</v>
      </c>
      <c r="J12" s="3">
        <f t="shared" si="2"/>
        <v>1.1685185559888025</v>
      </c>
      <c r="L12" s="3">
        <f>AVERAGE('6B'!$J11:$J41) + Calibration!$C$11</f>
        <v>393.79831277286928</v>
      </c>
      <c r="M12" s="3">
        <f>'6B'!K41</f>
        <v>604.47415531837373</v>
      </c>
      <c r="N12" s="3">
        <f>'6B'!L41</f>
        <v>633.30903335702544</v>
      </c>
      <c r="O12" s="3">
        <f t="shared" si="3"/>
        <v>1.1931351035262889</v>
      </c>
      <c r="Q12" s="3">
        <f>AVERAGE('5B'!$J155:$J185) + Calibration!$C$11</f>
        <v>404.19198392727429</v>
      </c>
      <c r="R12" s="3">
        <f>'5B'!K185</f>
        <v>1016.0995268693327</v>
      </c>
      <c r="S12" s="3">
        <f>'5B'!L185</f>
        <v>622.38470918261658</v>
      </c>
      <c r="T12" s="3">
        <f t="shared" si="4"/>
        <v>3.4654584065042773</v>
      </c>
    </row>
    <row r="13" spans="1:20" x14ac:dyDescent="0.25">
      <c r="A13" s="3">
        <f t="shared" si="0"/>
        <v>3.3333333333333348</v>
      </c>
      <c r="B13" s="3">
        <f>AVERAGE('8B'!$J12:$J42) + Calibration!$C$11</f>
        <v>416.7700431102262</v>
      </c>
      <c r="C13" s="2">
        <f>'8B'!K42</f>
        <v>513.8065387751227</v>
      </c>
      <c r="D13" s="2">
        <f>'8B'!L42</f>
        <v>632.40210764675328</v>
      </c>
      <c r="E13" s="3">
        <f t="shared" si="1"/>
        <v>0.54955351264802677</v>
      </c>
      <c r="G13" s="3">
        <f>AVERAGE('7B'!$J12:$J42) + Calibration!$C$11</f>
        <v>399.63523088291697</v>
      </c>
      <c r="H13" s="3">
        <f>'7B'!K42</f>
        <v>607.30628637242137</v>
      </c>
      <c r="I13" s="3">
        <f>'7B'!L42</f>
        <v>637.30772652707003</v>
      </c>
      <c r="J13" s="3">
        <f t="shared" si="2"/>
        <v>1.1761178846946578</v>
      </c>
      <c r="L13" s="3">
        <f>AVERAGE('6B'!$J12:$J42) + Calibration!$C$11</f>
        <v>393.90515821154872</v>
      </c>
      <c r="M13" s="3">
        <f>'6B'!K42</f>
        <v>596.82752122976092</v>
      </c>
      <c r="N13" s="3">
        <f>'6B'!L42</f>
        <v>631.94866540356509</v>
      </c>
      <c r="O13" s="3">
        <f t="shared" si="3"/>
        <v>1.1492242854338601</v>
      </c>
      <c r="Q13" s="3">
        <f>AVERAGE('5B'!$J156:$J186) + Calibration!$C$11</f>
        <v>404.26717072537633</v>
      </c>
      <c r="R13" s="3">
        <f>'5B'!K186</f>
        <v>1016.7872939438103</v>
      </c>
      <c r="S13" s="3">
        <f>'5B'!L186</f>
        <v>621.72511448070441</v>
      </c>
      <c r="T13" s="3">
        <f t="shared" si="4"/>
        <v>3.4689276748486706</v>
      </c>
    </row>
    <row r="14" spans="1:20" x14ac:dyDescent="0.25">
      <c r="A14" s="3">
        <f t="shared" si="0"/>
        <v>3.4166666666666683</v>
      </c>
      <c r="B14" s="3">
        <f>AVERAGE('8B'!$J13:$J43) + Calibration!$C$11</f>
        <v>417.16576701581289</v>
      </c>
      <c r="C14" s="2">
        <f>'8B'!K43</f>
        <v>514.25161117552761</v>
      </c>
      <c r="D14" s="2">
        <f>'8B'!L43</f>
        <v>632.64944277750283</v>
      </c>
      <c r="E14" s="3">
        <f t="shared" si="1"/>
        <v>0.54983299139965958</v>
      </c>
      <c r="G14" s="3">
        <f>AVERAGE('7B'!$J13:$J43) + Calibration!$C$11</f>
        <v>398.96052297330766</v>
      </c>
      <c r="H14" s="3">
        <f>'7B'!K43</f>
        <v>608.64140242725443</v>
      </c>
      <c r="I14" s="3">
        <f>'7B'!L43</f>
        <v>638.62691593089448</v>
      </c>
      <c r="J14" s="3">
        <f t="shared" si="2"/>
        <v>1.187500260077192</v>
      </c>
      <c r="L14" s="3">
        <f>AVERAGE('6B'!$J13:$J43) + Calibration!$C$11</f>
        <v>394.15050713590045</v>
      </c>
      <c r="M14" s="3">
        <f>'6B'!K43</f>
        <v>658.44589695281832</v>
      </c>
      <c r="N14" s="3">
        <f>'6B'!L43</f>
        <v>630.42337300969177</v>
      </c>
      <c r="O14" s="3">
        <f t="shared" si="3"/>
        <v>1.4968024025944882</v>
      </c>
      <c r="Q14" s="3">
        <f>AVERAGE('5B'!$J157:$J187) + Calibration!$C$11</f>
        <v>404.25727725179974</v>
      </c>
      <c r="R14" s="3">
        <f>'5B'!K187</f>
        <v>1015.8971531888558</v>
      </c>
      <c r="S14" s="3">
        <f>'5B'!L187</f>
        <v>623.04429976213919</v>
      </c>
      <c r="T14" s="3">
        <f t="shared" si="4"/>
        <v>3.463942509399677</v>
      </c>
    </row>
    <row r="15" spans="1:20" x14ac:dyDescent="0.25">
      <c r="A15" s="3">
        <f t="shared" si="0"/>
        <v>3.5000000000000018</v>
      </c>
      <c r="B15" s="3">
        <f>AVERAGE('8B'!$J14:$J44) + Calibration!$C$11</f>
        <v>417.40122226872643</v>
      </c>
      <c r="C15" s="2">
        <f>'8B'!K44</f>
        <v>513.3615189708363</v>
      </c>
      <c r="D15" s="2">
        <f>'8B'!L44</f>
        <v>634.17473104898659</v>
      </c>
      <c r="E15" s="3">
        <f t="shared" si="1"/>
        <v>0.54345860045797834</v>
      </c>
      <c r="G15" s="3">
        <f>AVERAGE('7B'!$J14:$J44) + Calibration!$C$11</f>
        <v>398.20073479201972</v>
      </c>
      <c r="H15" s="3">
        <f>'7B'!K44</f>
        <v>610.13837292206119</v>
      </c>
      <c r="I15" s="3">
        <f>'7B'!L44</f>
        <v>634.4220703021258</v>
      </c>
      <c r="J15" s="3">
        <f t="shared" si="2"/>
        <v>1.2002811179301967</v>
      </c>
      <c r="L15" s="3">
        <f>AVERAGE('6B'!$J14:$J44) + Calibration!$C$11</f>
        <v>394.2672448609872</v>
      </c>
      <c r="M15" s="3">
        <f>'6B'!K44</f>
        <v>614.10329490072786</v>
      </c>
      <c r="N15" s="3">
        <f>'6B'!L44</f>
        <v>631.08291824292883</v>
      </c>
      <c r="O15" s="3">
        <f t="shared" si="3"/>
        <v>1.2450127416308909</v>
      </c>
      <c r="Q15" s="3">
        <f>AVERAGE('5B'!$J158:$J188) + Calibration!$C$11</f>
        <v>404.3641224926177</v>
      </c>
      <c r="R15" s="3">
        <f>'5B'!K188</f>
        <v>1016.5445021692112</v>
      </c>
      <c r="S15" s="3">
        <f>'5B'!L188</f>
        <v>625.06426241751171</v>
      </c>
      <c r="T15" s="3">
        <f t="shared" si="4"/>
        <v>3.4670035816965159</v>
      </c>
    </row>
    <row r="16" spans="1:20" x14ac:dyDescent="0.25">
      <c r="A16" s="3">
        <f t="shared" si="0"/>
        <v>3.5833333333333353</v>
      </c>
      <c r="B16" s="3">
        <f>AVERAGE('8B'!$J15:$J45) + Calibration!$C$11</f>
        <v>417.49817522313708</v>
      </c>
      <c r="C16" s="2">
        <f>'8B'!K45</f>
        <v>533.67170432165676</v>
      </c>
      <c r="D16" s="2">
        <f>'8B'!L45</f>
        <v>637.9673212289822</v>
      </c>
      <c r="E16" s="3">
        <f t="shared" si="1"/>
        <v>0.65793360070715134</v>
      </c>
      <c r="G16" s="3">
        <f>AVERAGE('7B'!$J15:$J45) + Calibration!$C$11</f>
        <v>397.47458267971058</v>
      </c>
      <c r="H16" s="3">
        <f>'7B'!K45</f>
        <v>578.2570010478197</v>
      </c>
      <c r="I16" s="3">
        <f>'7B'!L45</f>
        <v>635.7412555835607</v>
      </c>
      <c r="J16" s="3">
        <f t="shared" si="2"/>
        <v>1.0238376021150957</v>
      </c>
      <c r="L16" s="3">
        <f>AVERAGE('6B'!$J15:$J45) + Calibration!$C$11</f>
        <v>394.57590829643198</v>
      </c>
      <c r="M16" s="3">
        <f>'6B'!K45</f>
        <v>632.22874268226417</v>
      </c>
      <c r="N16" s="3">
        <f>'6B'!L45</f>
        <v>633.51514046946409</v>
      </c>
      <c r="O16" s="3">
        <f t="shared" si="3"/>
        <v>1.3459157715104935</v>
      </c>
      <c r="Q16" s="3">
        <f>AVERAGE('5B'!$J159:$J189) + Calibration!$C$11</f>
        <v>404.49075369128099</v>
      </c>
      <c r="R16" s="3">
        <f>'5B'!K189</f>
        <v>932.43115092993105</v>
      </c>
      <c r="S16" s="3">
        <f>'5B'!L189</f>
        <v>630.83558311217928</v>
      </c>
      <c r="T16" s="3">
        <f t="shared" si="4"/>
        <v>2.9899214494846134</v>
      </c>
    </row>
    <row r="17" spans="1:20" x14ac:dyDescent="0.25">
      <c r="A17" s="3">
        <f t="shared" si="0"/>
        <v>3.6666666666666687</v>
      </c>
      <c r="B17" s="3">
        <f>AVERAGE('8B'!$J16:$J46) + Calibration!$C$11</f>
        <v>417.60699947524876</v>
      </c>
      <c r="C17" s="2">
        <f>'8B'!K46</f>
        <v>569.96302202470656</v>
      </c>
      <c r="D17" s="2">
        <f>'8B'!L46</f>
        <v>636.85428840627151</v>
      </c>
      <c r="E17" s="3">
        <f t="shared" si="1"/>
        <v>0.86284842410509166</v>
      </c>
      <c r="G17" s="3">
        <f>AVERAGE('7B'!$J16:$J46) + Calibration!$C$11</f>
        <v>396.82361736550342</v>
      </c>
      <c r="H17" s="3">
        <f>'7B'!K46</f>
        <v>572.59282794854028</v>
      </c>
      <c r="I17" s="3">
        <f>'7B'!L46</f>
        <v>635.7412555835607</v>
      </c>
      <c r="J17" s="3">
        <f t="shared" si="2"/>
        <v>0.99544595494107746</v>
      </c>
      <c r="L17" s="3">
        <f>AVERAGE('6B'!$J16:$J46) + Calibration!$C$11</f>
        <v>394.92810265946315</v>
      </c>
      <c r="M17" s="3">
        <f>'6B'!K46</f>
        <v>636.35552719261523</v>
      </c>
      <c r="N17" s="3">
        <f>'6B'!L46</f>
        <v>629.51644729941961</v>
      </c>
      <c r="O17" s="3">
        <f t="shared" si="3"/>
        <v>1.3672926695533676</v>
      </c>
      <c r="Q17" s="3">
        <f>AVERAGE('5B'!$J160:$J190) + Calibration!$C$11</f>
        <v>404.6510209589232</v>
      </c>
      <c r="R17" s="3">
        <f>'5B'!K190</f>
        <v>781.68264839893277</v>
      </c>
      <c r="S17" s="3">
        <f>'5B'!L190</f>
        <v>632.40210764675328</v>
      </c>
      <c r="T17" s="3">
        <f t="shared" si="4"/>
        <v>2.1352693522094577</v>
      </c>
    </row>
    <row r="18" spans="1:20" x14ac:dyDescent="0.25">
      <c r="A18" s="3">
        <f t="shared" si="0"/>
        <v>3.7500000000000022</v>
      </c>
      <c r="B18" s="3">
        <f>AVERAGE('8B'!$J17:$J47) + Calibration!$C$11</f>
        <v>417.64063574208905</v>
      </c>
      <c r="C18" s="2">
        <f>'8B'!K47</f>
        <v>581.73648512807824</v>
      </c>
      <c r="D18" s="2">
        <f>'8B'!L47</f>
        <v>637.30772652707003</v>
      </c>
      <c r="E18" s="3">
        <f t="shared" si="1"/>
        <v>0.92933539925488906</v>
      </c>
      <c r="G18" s="3">
        <f>AVERAGE('7B'!$J17:$J47) + Calibration!$C$11</f>
        <v>396.24586122313536</v>
      </c>
      <c r="H18" s="3">
        <f>'7B'!K47</f>
        <v>623.93471510888787</v>
      </c>
      <c r="I18" s="3">
        <f>'7B'!L47</f>
        <v>635.98859071431025</v>
      </c>
      <c r="J18" s="3">
        <f t="shared" si="2"/>
        <v>1.2894860700228694</v>
      </c>
      <c r="L18" s="3">
        <f>AVERAGE('6B'!$J17:$J47) + Calibration!$C$11</f>
        <v>395.4524355878375</v>
      </c>
      <c r="M18" s="3">
        <f>'6B'!K47</f>
        <v>616.49036164608106</v>
      </c>
      <c r="N18" s="3">
        <f>'6B'!L47</f>
        <v>629.51644729941961</v>
      </c>
      <c r="O18" s="3">
        <f t="shared" si="3"/>
        <v>1.2518194094027428</v>
      </c>
      <c r="Q18" s="3">
        <f>AVERAGE('5B'!$J161:$J191) + Calibration!$C$11</f>
        <v>404.97155668137691</v>
      </c>
      <c r="R18" s="3">
        <f>'5B'!K191</f>
        <v>1024.6362046123736</v>
      </c>
      <c r="S18" s="3">
        <f>'5B'!L191</f>
        <v>631.28907482404247</v>
      </c>
      <c r="T18" s="3">
        <f t="shared" si="4"/>
        <v>3.5093897569249699</v>
      </c>
    </row>
    <row r="19" spans="1:20" x14ac:dyDescent="0.25">
      <c r="A19" s="3">
        <f t="shared" si="0"/>
        <v>3.8333333333333357</v>
      </c>
      <c r="B19" s="3">
        <f>AVERAGE('8B'!$J18:$J48) + Calibration!$C$11</f>
        <v>417.4902607608542</v>
      </c>
      <c r="C19" s="2">
        <f>'8B'!K48</f>
        <v>560.98122737685287</v>
      </c>
      <c r="D19" s="2">
        <f>'8B'!L48</f>
        <v>641.10036617574065</v>
      </c>
      <c r="E19" s="3">
        <f t="shared" si="1"/>
        <v>0.81264233829508947</v>
      </c>
      <c r="G19" s="3">
        <f>AVERAGE('7B'!$J18:$J48) + Calibration!$C$11</f>
        <v>395.75516456160125</v>
      </c>
      <c r="H19" s="3">
        <f>'7B'!K48</f>
        <v>615.8430126657255</v>
      </c>
      <c r="I19" s="3">
        <f>'7B'!L48</f>
        <v>633.51514046946409</v>
      </c>
      <c r="J19" s="3">
        <f t="shared" si="2"/>
        <v>1.2464387670640211</v>
      </c>
      <c r="L19" s="3">
        <f>AVERAGE('6B'!$J18:$J48) + Calibration!$C$11</f>
        <v>395.87981674897077</v>
      </c>
      <c r="M19" s="3">
        <f>'6B'!K48</f>
        <v>604.47415531837373</v>
      </c>
      <c r="N19" s="3">
        <f>'6B'!L48</f>
        <v>629.51644729941961</v>
      </c>
      <c r="O19" s="3">
        <f t="shared" si="3"/>
        <v>1.1813467777647351</v>
      </c>
      <c r="Q19" s="3">
        <f>AVERAGE('5B'!$J162:$J192) + Calibration!$C$11</f>
        <v>405.12193166261176</v>
      </c>
      <c r="R19" s="3">
        <f>'5B'!K192</f>
        <v>1452.2426559194437</v>
      </c>
      <c r="S19" s="3">
        <f>'5B'!L192</f>
        <v>629.0629555875563</v>
      </c>
      <c r="T19" s="3">
        <f t="shared" si="4"/>
        <v>5.930231386025409</v>
      </c>
    </row>
    <row r="20" spans="1:20" x14ac:dyDescent="0.25">
      <c r="A20" s="3">
        <f t="shared" si="0"/>
        <v>3.9166666666666692</v>
      </c>
      <c r="B20" s="3">
        <f>AVERAGE('8B'!$J19:$J49) + Calibration!$C$11</f>
        <v>417.17961851197703</v>
      </c>
      <c r="C20" s="2">
        <f>'8B'!K49</f>
        <v>533.46942774170611</v>
      </c>
      <c r="D20" s="2">
        <f>'8B'!L49</f>
        <v>641.55380429653928</v>
      </c>
      <c r="E20" s="3">
        <f t="shared" si="1"/>
        <v>0.65859213803498295</v>
      </c>
      <c r="G20" s="3">
        <f>AVERAGE('7B'!$J19:$J49) + Calibration!$C$11</f>
        <v>395.25259521733517</v>
      </c>
      <c r="H20" s="3">
        <f>'7B'!K49</f>
        <v>586.10596026664643</v>
      </c>
      <c r="I20" s="3">
        <f>'7B'!L49</f>
        <v>633.51514046946409</v>
      </c>
      <c r="J20" s="3">
        <f t="shared" si="2"/>
        <v>1.0808730925913637</v>
      </c>
      <c r="L20" s="3">
        <f>AVERAGE('6B'!$J19:$J49) + Calibration!$C$11</f>
        <v>396.46746517774608</v>
      </c>
      <c r="M20" s="3">
        <f>'6B'!K49</f>
        <v>605.36424347720981</v>
      </c>
      <c r="N20" s="3">
        <f>'6B'!L49</f>
        <v>626.63078695208583</v>
      </c>
      <c r="O20" s="3">
        <f t="shared" si="3"/>
        <v>1.1830596056536686</v>
      </c>
      <c r="Q20" s="3">
        <f>AVERAGE('5B'!$J163:$J193) + Calibration!$C$11</f>
        <v>405.20701213215187</v>
      </c>
      <c r="R20" s="3">
        <f>'5B'!K193</f>
        <v>1239.8353150668586</v>
      </c>
      <c r="S20" s="3">
        <f>'5B'!L193</f>
        <v>631.74251294484111</v>
      </c>
      <c r="T20" s="3">
        <f t="shared" si="4"/>
        <v>4.726808325984889</v>
      </c>
    </row>
    <row r="21" spans="1:20" x14ac:dyDescent="0.25">
      <c r="A21" s="3">
        <f t="shared" si="0"/>
        <v>4.0000000000000027</v>
      </c>
      <c r="B21" s="3">
        <f>AVERAGE('8B'!$J20:$J50) + Calibration!$C$11</f>
        <v>416.58009759833124</v>
      </c>
      <c r="C21" s="2">
        <f>'8B'!K50</f>
        <v>550.05743838405078</v>
      </c>
      <c r="D21" s="2">
        <f>'8B'!L50</f>
        <v>639.73994875360518</v>
      </c>
      <c r="E21" s="3">
        <f t="shared" si="1"/>
        <v>0.75593147696744101</v>
      </c>
      <c r="G21" s="3">
        <f>AVERAGE('7B'!$J20:$J50) + Calibration!$C$11</f>
        <v>394.75002725810003</v>
      </c>
      <c r="H21" s="3">
        <f>'7B'!K50</f>
        <v>585.45865983655403</v>
      </c>
      <c r="I21" s="3">
        <f>'7B'!L50</f>
        <v>633.06169822627589</v>
      </c>
      <c r="J21" s="3">
        <f t="shared" si="2"/>
        <v>1.0800534191560358</v>
      </c>
      <c r="L21" s="3">
        <f>AVERAGE('6B'!$J20:$J50) + Calibration!$C$11</f>
        <v>397.06698609139187</v>
      </c>
      <c r="M21" s="3">
        <f>'6B'!K50</f>
        <v>597.71761343445235</v>
      </c>
      <c r="N21" s="3">
        <f>'6B'!L50</f>
        <v>627.9499227648455</v>
      </c>
      <c r="O21" s="3">
        <f t="shared" si="3"/>
        <v>1.1363586073038625</v>
      </c>
      <c r="Q21" s="3">
        <f>AVERAGE('5B'!$J164:$J194) + Calibration!$C$11</f>
        <v>405.26043534614547</v>
      </c>
      <c r="R21" s="3">
        <f>'5B'!K194</f>
        <v>1571.9595577872963</v>
      </c>
      <c r="S21" s="3">
        <f>'5B'!L194</f>
        <v>632.19600053431475</v>
      </c>
      <c r="T21" s="3">
        <f t="shared" si="4"/>
        <v>6.607448017857978</v>
      </c>
    </row>
    <row r="22" spans="1:20" x14ac:dyDescent="0.25">
      <c r="A22" s="3">
        <f t="shared" si="0"/>
        <v>4.0833333333333357</v>
      </c>
      <c r="B22" s="3">
        <f>AVERAGE('8B'!$J21:$J51) + Calibration!$C$11</f>
        <v>415.84207418832096</v>
      </c>
      <c r="C22" s="2">
        <f>'8B'!K51</f>
        <v>529.54492385716105</v>
      </c>
      <c r="D22" s="2">
        <f>'8B'!L51</f>
        <v>637.76121823893322</v>
      </c>
      <c r="E22" s="3">
        <f t="shared" si="1"/>
        <v>0.64394123062098774</v>
      </c>
      <c r="G22" s="3">
        <f>AVERAGE('7B'!$J21:$J51) + Calibration!$C$11</f>
        <v>394.31275262339034</v>
      </c>
      <c r="H22" s="3">
        <f>'7B'!K51</f>
        <v>590.07093079557626</v>
      </c>
      <c r="I22" s="3">
        <f>'7B'!L51</f>
        <v>634.4220703021258</v>
      </c>
      <c r="J22" s="3">
        <f t="shared" si="2"/>
        <v>1.1086508607608403</v>
      </c>
      <c r="L22" s="3">
        <f>AVERAGE('6B'!$J21:$J51) + Calibration!$C$11</f>
        <v>397.45281652340185</v>
      </c>
      <c r="M22" s="3">
        <f>'6B'!K51</f>
        <v>610.82613999653847</v>
      </c>
      <c r="N22" s="3">
        <f>'6B'!L51</f>
        <v>628.60951746675767</v>
      </c>
      <c r="O22" s="3">
        <f t="shared" si="3"/>
        <v>1.2084119342581059</v>
      </c>
      <c r="Q22" s="3">
        <f>AVERAGE('5B'!$J165:$J195) + Calibration!$C$11</f>
        <v>405.2723066438466</v>
      </c>
      <c r="R22" s="3">
        <f>'5B'!K195</f>
        <v>1446.5380687718978</v>
      </c>
      <c r="S22" s="3">
        <f>'5B'!L195</f>
        <v>626.83688994213469</v>
      </c>
      <c r="T22" s="3">
        <f t="shared" si="4"/>
        <v>5.8970725731247011</v>
      </c>
    </row>
    <row r="23" spans="1:20" x14ac:dyDescent="0.25">
      <c r="A23" s="3">
        <f t="shared" si="0"/>
        <v>4.1666666666666687</v>
      </c>
      <c r="B23" s="3">
        <f>AVERAGE('8B'!$J22:$J52) + Calibration!$C$11</f>
        <v>414.86859532753567</v>
      </c>
      <c r="C23" s="2">
        <f>'8B'!K52</f>
        <v>519.26843529445136</v>
      </c>
      <c r="D23" s="2">
        <f>'8B'!L52</f>
        <v>638.62691593089448</v>
      </c>
      <c r="E23" s="3">
        <f t="shared" si="1"/>
        <v>0.59125485087427243</v>
      </c>
      <c r="G23" s="3">
        <f>AVERAGE('7B'!$J22:$J52) + Calibration!$C$11</f>
        <v>393.9506659739518</v>
      </c>
      <c r="H23" s="3">
        <f>'7B'!K52</f>
        <v>555.51933085752421</v>
      </c>
      <c r="I23" s="3">
        <f>'7B'!L52</f>
        <v>639.08035405169301</v>
      </c>
      <c r="J23" s="3">
        <f t="shared" si="2"/>
        <v>0.91502302007325698</v>
      </c>
      <c r="L23" s="3">
        <f>AVERAGE('6B'!$J22:$J52) + Calibration!$C$11</f>
        <v>398.00880789449207</v>
      </c>
      <c r="M23" s="3">
        <f>'6B'!K52</f>
        <v>625.67443287388551</v>
      </c>
      <c r="N23" s="3">
        <f>'6B'!L52</f>
        <v>626.38340235266105</v>
      </c>
      <c r="O23" s="3">
        <f t="shared" si="3"/>
        <v>1.2893545161472155</v>
      </c>
      <c r="Q23" s="3">
        <f>AVERAGE('5B'!$J166:$J196) + Calibration!$C$11</f>
        <v>405.14369643388949</v>
      </c>
      <c r="R23" s="3">
        <f>'5B'!K196</f>
        <v>1849.4242472944045</v>
      </c>
      <c r="S23" s="3">
        <f>'5B'!L196</f>
        <v>623.95122959480091</v>
      </c>
      <c r="T23" s="3">
        <f t="shared" si="4"/>
        <v>8.1794941638824241</v>
      </c>
    </row>
    <row r="24" spans="1:20" x14ac:dyDescent="0.25">
      <c r="A24" s="3">
        <f t="shared" si="0"/>
        <v>4.2500000000000018</v>
      </c>
      <c r="B24" s="3">
        <f>AVERAGE('8B'!$J23:$J53) + Calibration!$C$11</f>
        <v>413.79024885219536</v>
      </c>
      <c r="C24" s="2">
        <f>'8B'!K53</f>
        <v>525.37767674828046</v>
      </c>
      <c r="D24" s="2">
        <f>'8B'!L53</f>
        <v>641.30646916578962</v>
      </c>
      <c r="E24" s="3">
        <f t="shared" si="1"/>
        <v>0.63196081585040187</v>
      </c>
      <c r="G24" s="3">
        <f>AVERAGE('7B'!$J23:$J53) + Calibration!$C$11</f>
        <v>393.68355326763015</v>
      </c>
      <c r="H24" s="3">
        <f>'7B'!K53</f>
        <v>580.44178716736701</v>
      </c>
      <c r="I24" s="3">
        <f>'7B'!L53</f>
        <v>640.64687858626701</v>
      </c>
      <c r="J24" s="3">
        <f t="shared" si="2"/>
        <v>1.0576808524699277</v>
      </c>
      <c r="L24" s="3">
        <f>AVERAGE('6B'!$J23:$J53) + Calibration!$C$11</f>
        <v>398.50148356731995</v>
      </c>
      <c r="M24" s="3">
        <f>'6B'!K53</f>
        <v>611.91855733144371</v>
      </c>
      <c r="N24" s="3">
        <f>'6B'!L53</f>
        <v>626.17729524022263</v>
      </c>
      <c r="O24" s="3">
        <f t="shared" si="3"/>
        <v>1.2086597083139041</v>
      </c>
      <c r="Q24" s="3">
        <f>AVERAGE('5B'!$J167:$J197) + Calibration!$C$11</f>
        <v>405.00519275035566</v>
      </c>
      <c r="R24" s="3">
        <f>'5B'!K197</f>
        <v>1434.5218583983351</v>
      </c>
      <c r="S24" s="3">
        <f>'5B'!L197</f>
        <v>621.51901149065543</v>
      </c>
      <c r="T24" s="3">
        <f t="shared" si="4"/>
        <v>5.8305331005600527</v>
      </c>
    </row>
    <row r="25" spans="1:20" x14ac:dyDescent="0.25">
      <c r="A25" s="3">
        <f t="shared" si="0"/>
        <v>4.3333333333333348</v>
      </c>
      <c r="B25" s="3">
        <f>AVERAGE('8B'!$J24:$J54) + Calibration!$C$11</f>
        <v>412.73168952186984</v>
      </c>
      <c r="C25" s="2">
        <f>'8B'!K54</f>
        <v>516.43634874481165</v>
      </c>
      <c r="D25" s="2">
        <f>'8B'!L54</f>
        <v>640.85298157631598</v>
      </c>
      <c r="E25" s="3">
        <f t="shared" si="1"/>
        <v>0.58731778557571268</v>
      </c>
      <c r="G25" s="3">
        <f>AVERAGE('7B'!$J24:$J54) + Calibration!$C$11</f>
        <v>393.25617210649699</v>
      </c>
      <c r="H25" s="3">
        <f>'7B'!K54</f>
        <v>555.51933085752421</v>
      </c>
      <c r="I25" s="3">
        <f>'7B'!L54</f>
        <v>638.21465635973186</v>
      </c>
      <c r="J25" s="3">
        <f t="shared" si="2"/>
        <v>0.91895619533641082</v>
      </c>
      <c r="L25" s="3">
        <f>AVERAGE('6B'!$J24:$J54) + Calibration!$C$11</f>
        <v>398.7903608470578</v>
      </c>
      <c r="M25" s="3">
        <f>'6B'!K54</f>
        <v>624.78434066919431</v>
      </c>
      <c r="N25" s="3">
        <f>'6B'!L54</f>
        <v>624.85815942746285</v>
      </c>
      <c r="O25" s="3">
        <f t="shared" si="3"/>
        <v>1.279887372246594</v>
      </c>
      <c r="Q25" s="3">
        <f>AVERAGE('5B'!$J168:$J198) + Calibration!$C$11</f>
        <v>404.76973749744207</v>
      </c>
      <c r="R25" s="3">
        <f>'5B'!K198</f>
        <v>746.28137435031113</v>
      </c>
      <c r="S25" s="3">
        <f>'5B'!L198</f>
        <v>622.38470918261658</v>
      </c>
      <c r="T25" s="3">
        <f t="shared" si="4"/>
        <v>1.9341065272059839</v>
      </c>
    </row>
    <row r="26" spans="1:20" x14ac:dyDescent="0.25">
      <c r="A26" s="3">
        <f t="shared" si="0"/>
        <v>4.4166666666666679</v>
      </c>
      <c r="B26" s="3">
        <f>AVERAGE('8B'!$J25:$J55) + Calibration!$C$11</f>
        <v>411.62960045112732</v>
      </c>
      <c r="C26" s="2">
        <f>'8B'!K55</f>
        <v>513.8065387751227</v>
      </c>
      <c r="D26" s="2">
        <f>'8B'!L55</f>
        <v>647.53128157232038</v>
      </c>
      <c r="E26" s="3">
        <f t="shared" si="1"/>
        <v>0.57866573790427633</v>
      </c>
      <c r="G26" s="3">
        <f>AVERAGE('7B'!$J25:$J55) + Calibration!$C$11</f>
        <v>392.91387141490407</v>
      </c>
      <c r="H26" s="3">
        <f>'7B'!K55</f>
        <v>542.85577959531645</v>
      </c>
      <c r="I26" s="3">
        <f>'7B'!L55</f>
        <v>637.9673212289822</v>
      </c>
      <c r="J26" s="3">
        <f t="shared" si="2"/>
        <v>0.84917640284801199</v>
      </c>
      <c r="L26" s="3">
        <f>AVERAGE('6B'!$J25:$J55) + Calibration!$C$11</f>
        <v>399.16431998136682</v>
      </c>
      <c r="M26" s="3">
        <f>'6B'!K55</f>
        <v>618.87742434557913</v>
      </c>
      <c r="N26" s="3">
        <f>'6B'!L55</f>
        <v>625.27036952995024</v>
      </c>
      <c r="O26" s="3">
        <f t="shared" si="3"/>
        <v>1.2443164548638501</v>
      </c>
      <c r="Q26" s="3">
        <f>AVERAGE('5B'!$J169:$J199) + Calibration!$C$11</f>
        <v>404.58770545852218</v>
      </c>
      <c r="R26" s="3">
        <f>'5B'!K199</f>
        <v>1143.5034768740647</v>
      </c>
      <c r="S26" s="3">
        <f>'5B'!L199</f>
        <v>622.83814730341521</v>
      </c>
      <c r="T26" s="3">
        <f t="shared" si="4"/>
        <v>4.1847529112630282</v>
      </c>
    </row>
    <row r="27" spans="1:20" x14ac:dyDescent="0.25">
      <c r="A27" s="3">
        <f t="shared" si="0"/>
        <v>4.5000000000000009</v>
      </c>
      <c r="B27" s="3">
        <f>AVERAGE('8B'!$J26:$J56) + Calibration!$C$11</f>
        <v>410.62446314762605</v>
      </c>
      <c r="C27" s="2">
        <f>'8B'!K56</f>
        <v>523.63795898328283</v>
      </c>
      <c r="D27" s="2">
        <f>'8B'!L56</f>
        <v>645.30516645822365</v>
      </c>
      <c r="E27" s="3">
        <f t="shared" si="1"/>
        <v>0.64003716527024035</v>
      </c>
      <c r="G27" s="3">
        <f>AVERAGE('7B'!$J26:$J56) + Calibration!$C$11</f>
        <v>392.59333549458876</v>
      </c>
      <c r="H27" s="3">
        <f>'7B'!K56</f>
        <v>548.5199971990038</v>
      </c>
      <c r="I27" s="3">
        <f>'7B'!L56</f>
        <v>638.21465635973186</v>
      </c>
      <c r="J27" s="3">
        <f t="shared" si="2"/>
        <v>0.88307027235465896</v>
      </c>
      <c r="L27" s="3">
        <f>AVERAGE('6B'!$J26:$J56) + Calibration!$C$11</f>
        <v>399.60357244020111</v>
      </c>
      <c r="M27" s="3">
        <f>'6B'!K56</f>
        <v>589.38311921669106</v>
      </c>
      <c r="N27" s="3">
        <f>'6B'!L56</f>
        <v>630.42337300969177</v>
      </c>
      <c r="O27" s="3">
        <f t="shared" si="3"/>
        <v>1.0747916631278298</v>
      </c>
      <c r="Q27" s="3">
        <f>AVERAGE('5B'!$J170:$J200) + Calibration!$C$11</f>
        <v>404.38390726329374</v>
      </c>
      <c r="R27" s="3">
        <f>'5B'!K200</f>
        <v>909.69352928989883</v>
      </c>
      <c r="S27" s="3">
        <f>'5B'!L200</f>
        <v>625.51770466069991</v>
      </c>
      <c r="T27" s="3">
        <f t="shared" si="4"/>
        <v>2.8617550114191226</v>
      </c>
    </row>
    <row r="28" spans="1:20" x14ac:dyDescent="0.25">
      <c r="A28" s="3">
        <f t="shared" si="0"/>
        <v>4.5833333333333339</v>
      </c>
      <c r="B28" s="3">
        <f>AVERAGE('8B'!$J27:$J57) + Calibration!$C$11</f>
        <v>409.57579610370777</v>
      </c>
      <c r="C28" s="2">
        <f>'8B'!K57</f>
        <v>546.7802834798614</v>
      </c>
      <c r="D28" s="2">
        <f>'8B'!L57</f>
        <v>646.8716868704081</v>
      </c>
      <c r="E28" s="3">
        <f t="shared" si="1"/>
        <v>0.7770396846257287</v>
      </c>
      <c r="G28" s="3">
        <f>AVERAGE('7B'!$J27:$J57) + Calibration!$C$11</f>
        <v>392.33611507467441</v>
      </c>
      <c r="H28" s="3">
        <f>'7B'!K57</f>
        <v>585.45865983655403</v>
      </c>
      <c r="I28" s="3">
        <f>'7B'!L57</f>
        <v>642.21339899845134</v>
      </c>
      <c r="J28" s="3">
        <f t="shared" si="2"/>
        <v>1.0937242953612789</v>
      </c>
      <c r="L28" s="3">
        <f>AVERAGE('6B'!$J27:$J57) + Calibration!$C$11</f>
        <v>400.00918863219493</v>
      </c>
      <c r="M28" s="3">
        <f>'6B'!K57</f>
        <v>579.99671881281745</v>
      </c>
      <c r="N28" s="3">
        <f>'6B'!L57</f>
        <v>629.0629555875563</v>
      </c>
      <c r="O28" s="3">
        <f t="shared" si="3"/>
        <v>1.0193358567397863</v>
      </c>
      <c r="Q28" s="3">
        <f>AVERAGE('5B'!$J171:$J201) + Calibration!$C$11</f>
        <v>404.12668704124081</v>
      </c>
      <c r="R28" s="3">
        <f>'5B'!K201</f>
        <v>1231.7840266719625</v>
      </c>
      <c r="S28" s="3">
        <f>'5B'!L201</f>
        <v>623.74507713607693</v>
      </c>
      <c r="T28" s="3">
        <f t="shared" si="4"/>
        <v>4.6873291862653863</v>
      </c>
    </row>
    <row r="29" spans="1:20" x14ac:dyDescent="0.25">
      <c r="A29" s="3">
        <f t="shared" si="0"/>
        <v>4.666666666666667</v>
      </c>
      <c r="B29" s="3">
        <f>AVERAGE('8B'!$J28:$J58) + Calibration!$C$11</f>
        <v>408.54889521609817</v>
      </c>
      <c r="C29" s="2">
        <f>'8B'!K58</f>
        <v>548.31767206878988</v>
      </c>
      <c r="D29" s="2">
        <f>'8B'!L58</f>
        <v>647.77861670306993</v>
      </c>
      <c r="E29" s="3">
        <f t="shared" si="1"/>
        <v>0.79156220297948721</v>
      </c>
      <c r="G29" s="3">
        <f>AVERAGE('7B'!$J28:$J58) + Calibration!$C$11</f>
        <v>392.15408303575452</v>
      </c>
      <c r="H29" s="3">
        <f>'7B'!K58</f>
        <v>557.94681569699924</v>
      </c>
      <c r="I29" s="3">
        <f>'7B'!L58</f>
        <v>642.66684124163964</v>
      </c>
      <c r="J29" s="3">
        <f t="shared" si="2"/>
        <v>0.9389454759387249</v>
      </c>
      <c r="L29" s="3">
        <f>AVERAGE('6B'!$J28:$J58) + Calibration!$C$11</f>
        <v>400.36138299522611</v>
      </c>
      <c r="M29" s="3">
        <f>'6B'!K58</f>
        <v>576.71961245889122</v>
      </c>
      <c r="N29" s="3">
        <f>'6B'!L58</f>
        <v>625.06426241751171</v>
      </c>
      <c r="O29" s="3">
        <f t="shared" si="3"/>
        <v>0.99878178639961557</v>
      </c>
      <c r="Q29" s="3">
        <f>AVERAGE('5B'!$J172:$J202) + Calibration!$C$11</f>
        <v>403.80615131878716</v>
      </c>
      <c r="R29" s="3">
        <f>'5B'!K202</f>
        <v>1819.2825891393054</v>
      </c>
      <c r="S29" s="3">
        <f>'5B'!L202</f>
        <v>627.29033218532288</v>
      </c>
      <c r="T29" s="3">
        <f t="shared" si="4"/>
        <v>8.0163658337487185</v>
      </c>
    </row>
    <row r="30" spans="1:20" x14ac:dyDescent="0.25">
      <c r="A30" s="3">
        <f t="shared" si="0"/>
        <v>4.75</v>
      </c>
      <c r="B30" s="3">
        <f>AVERAGE('8B'!$J29:$J59) + Calibration!$C$11</f>
        <v>407.66247583614694</v>
      </c>
      <c r="C30" s="2">
        <f>'8B'!K59</f>
        <v>568.87065324006448</v>
      </c>
      <c r="D30" s="2">
        <f>'8B'!L59</f>
        <v>647.32517445988174</v>
      </c>
      <c r="E30" s="3">
        <f t="shared" si="1"/>
        <v>0.91298144634006995</v>
      </c>
      <c r="G30" s="3">
        <f>AVERAGE('7B'!$J29:$J59) + Calibration!$C$11</f>
        <v>392.20750624974806</v>
      </c>
      <c r="H30" s="3">
        <f>'7B'!K59</f>
        <v>542.85577959531645</v>
      </c>
      <c r="I30" s="3">
        <f>'7B'!L59</f>
        <v>635.08166088164842</v>
      </c>
      <c r="J30" s="3">
        <f t="shared" si="2"/>
        <v>0.85317680965437726</v>
      </c>
      <c r="L30" s="3">
        <f>AVERAGE('6B'!$J29:$J59) + Calibration!$C$11</f>
        <v>400.79074316765298</v>
      </c>
      <c r="M30" s="3">
        <f>'6B'!K59</f>
        <v>600.75197656404271</v>
      </c>
      <c r="N30" s="3">
        <f>'6B'!L59</f>
        <v>623.95122959480091</v>
      </c>
      <c r="O30" s="3">
        <f t="shared" si="3"/>
        <v>1.132454314775621</v>
      </c>
      <c r="Q30" s="3">
        <f>AVERAGE('5B'!$J173:$J203) + Calibration!$C$11</f>
        <v>403.43219218447825</v>
      </c>
      <c r="R30" s="3">
        <f>'5B'!K203</f>
        <v>2006.9698514083802</v>
      </c>
      <c r="S30" s="3">
        <f>'5B'!L203</f>
        <v>627.08422507288435</v>
      </c>
      <c r="T30" s="3">
        <f t="shared" si="4"/>
        <v>9.0814259856735493</v>
      </c>
    </row>
    <row r="31" spans="1:20" x14ac:dyDescent="0.25">
      <c r="A31" s="3">
        <f t="shared" si="0"/>
        <v>4.833333333333333</v>
      </c>
      <c r="B31" s="3">
        <f>AVERAGE('8B'!$J30:$J60) + Calibration!$C$11</f>
        <v>406.67910350178499</v>
      </c>
      <c r="C31" s="2">
        <f>'8B'!K60</f>
        <v>538.93132426103477</v>
      </c>
      <c r="D31" s="2">
        <f>'8B'!L60</f>
        <v>652.43690045263702</v>
      </c>
      <c r="E31" s="3">
        <f t="shared" si="1"/>
        <v>0.74899316979395292</v>
      </c>
      <c r="G31" s="3">
        <f>AVERAGE('7B'!$J30:$J60) + Calibration!$C$11</f>
        <v>392.30247920355708</v>
      </c>
      <c r="H31" s="3">
        <f>'7B'!K60</f>
        <v>528.45255507251909</v>
      </c>
      <c r="I31" s="3">
        <f>'7B'!L60</f>
        <v>635.28776799408706</v>
      </c>
      <c r="J31" s="3">
        <f t="shared" si="2"/>
        <v>0.77106816284329815</v>
      </c>
      <c r="L31" s="3">
        <f>AVERAGE('6B'!$J30:$J60) + Calibration!$C$11</f>
        <v>401.15282961922998</v>
      </c>
      <c r="M31" s="3">
        <f>'6B'!K60</f>
        <v>626.11950122843507</v>
      </c>
      <c r="N31" s="3">
        <f>'6B'!L60</f>
        <v>623.04429976213919</v>
      </c>
      <c r="O31" s="3">
        <f t="shared" si="3"/>
        <v>1.2740693464293977</v>
      </c>
      <c r="Q31" s="3">
        <f>AVERAGE('5B'!$J174:$J204) + Calibration!$C$11</f>
        <v>403.068126523746</v>
      </c>
      <c r="R31" s="3">
        <f>'5B'!K204</f>
        <v>1530.206347610773</v>
      </c>
      <c r="S31" s="3">
        <f>'5B'!L204</f>
        <v>627.49648464404697</v>
      </c>
      <c r="T31" s="3">
        <f t="shared" si="4"/>
        <v>6.3834000227844534</v>
      </c>
    </row>
    <row r="32" spans="1:20" x14ac:dyDescent="0.25">
      <c r="A32" s="3">
        <f t="shared" si="0"/>
        <v>4.9166666666666661</v>
      </c>
      <c r="B32" s="3">
        <f>AVERAGE('8B'!$J31:$J61) + Calibration!$C$11</f>
        <v>405.68385986972191</v>
      </c>
      <c r="C32" s="2">
        <f>'8B'!K61</f>
        <v>523.19293917899643</v>
      </c>
      <c r="D32" s="2">
        <f>'8B'!L61</f>
        <v>646.41824874960957</v>
      </c>
      <c r="E32" s="3">
        <f t="shared" si="1"/>
        <v>0.66549731479852536</v>
      </c>
      <c r="G32" s="3">
        <f>AVERAGE('7B'!$J31:$J61) + Calibration!$C$11</f>
        <v>392.16199769589883</v>
      </c>
      <c r="H32" s="3">
        <f>'7B'!K61</f>
        <v>551.79715614904842</v>
      </c>
      <c r="I32" s="3">
        <f>'7B'!L61</f>
        <v>630.42337300969177</v>
      </c>
      <c r="J32" s="3">
        <f t="shared" si="2"/>
        <v>0.90407285907160817</v>
      </c>
      <c r="L32" s="3">
        <f>AVERAGE('6B'!$J31:$J61) + Calibration!$C$11</f>
        <v>401.54855253550875</v>
      </c>
      <c r="M32" s="3">
        <f>'6B'!K61</f>
        <v>625.43168964954987</v>
      </c>
      <c r="N32" s="3">
        <f>'6B'!L61</f>
        <v>623.49774200532727</v>
      </c>
      <c r="O32" s="3">
        <f t="shared" si="3"/>
        <v>1.267932890410324</v>
      </c>
      <c r="Q32" s="3">
        <f>AVERAGE('5B'!$J175:$J205) + Calibration!$C$11</f>
        <v>402.82079977526985</v>
      </c>
      <c r="R32" s="3">
        <f>'5B'!K205</f>
        <v>821.65567416607337</v>
      </c>
      <c r="S32" s="3">
        <f>'5B'!L205</f>
        <v>626.63078695208583</v>
      </c>
      <c r="T32" s="3">
        <f t="shared" si="4"/>
        <v>2.3720165785441405</v>
      </c>
    </row>
    <row r="33" spans="1:20" x14ac:dyDescent="0.25">
      <c r="A33" s="3">
        <f t="shared" si="0"/>
        <v>4.9999999999999991</v>
      </c>
      <c r="B33" s="3">
        <f>AVERAGE('8B'!$J32:$J62) + Calibration!$C$11</f>
        <v>404.72027329534393</v>
      </c>
      <c r="C33" s="2">
        <f>'8B'!K62</f>
        <v>534.76407715215419</v>
      </c>
      <c r="D33" s="2">
        <f>'8B'!L62</f>
        <v>645.55254693525876</v>
      </c>
      <c r="E33" s="3">
        <f t="shared" si="1"/>
        <v>0.73648608925883052</v>
      </c>
      <c r="G33" s="3">
        <f>AVERAGE('7B'!$J32:$J62) + Calibration!$C$11</f>
        <v>391.99183675681854</v>
      </c>
      <c r="H33" s="3">
        <f>'7B'!K62</f>
        <v>610.82613999653847</v>
      </c>
      <c r="I33" s="3">
        <f>'7B'!L62</f>
        <v>630.83558311217928</v>
      </c>
      <c r="J33" s="3">
        <f t="shared" si="2"/>
        <v>1.239339479535396</v>
      </c>
      <c r="L33" s="3">
        <f>AVERAGE('6B'!$J32:$J62) + Calibration!$C$11</f>
        <v>401.65539777632659</v>
      </c>
      <c r="M33" s="3">
        <f>'6B'!K62</f>
        <v>618.87742434557913</v>
      </c>
      <c r="N33" s="3">
        <f>'6B'!L62</f>
        <v>625.97119225017354</v>
      </c>
      <c r="O33" s="3">
        <f t="shared" si="3"/>
        <v>1.2302085613015428</v>
      </c>
      <c r="Q33" s="3">
        <f>AVERAGE('5B'!$J176:$J206) + Calibration!$C$11</f>
        <v>402.44684083882248</v>
      </c>
      <c r="R33" s="3">
        <f>'5B'!K206</f>
        <v>996.67938112708521</v>
      </c>
      <c r="S33" s="3">
        <f>'5B'!L206</f>
        <v>627.29033218532288</v>
      </c>
      <c r="T33" s="3">
        <f t="shared" si="4"/>
        <v>3.3653583387112227</v>
      </c>
    </row>
    <row r="34" spans="1:20" x14ac:dyDescent="0.25">
      <c r="A34" s="3">
        <f t="shared" si="0"/>
        <v>5.0833333333333321</v>
      </c>
      <c r="B34" s="3">
        <f>AVERAGE('8B'!$J33:$J63) + Calibration!$C$11</f>
        <v>403.89716941579348</v>
      </c>
      <c r="C34" s="2">
        <f>'8B'!K63</f>
        <v>517.52871752945373</v>
      </c>
      <c r="D34" s="2">
        <f>'8B'!L63</f>
        <v>646.8716868704081</v>
      </c>
      <c r="E34" s="3">
        <f t="shared" si="1"/>
        <v>0.64353742358078225</v>
      </c>
      <c r="G34" s="3">
        <f>AVERAGE('7B'!$J33:$J63) + Calibration!$C$11</f>
        <v>391.91664857368562</v>
      </c>
      <c r="H34" s="3">
        <f>'7B'!K63</f>
        <v>599.45732715359463</v>
      </c>
      <c r="I34" s="3">
        <f>'7B'!L63</f>
        <v>629.31029071830585</v>
      </c>
      <c r="J34" s="3">
        <f t="shared" si="2"/>
        <v>1.1753795121045783</v>
      </c>
      <c r="L34" s="3">
        <f>AVERAGE('6B'!$J33:$J63) + Calibration!$C$11</f>
        <v>401.72069248588286</v>
      </c>
      <c r="M34" s="3">
        <f>'6B'!K63</f>
        <v>637.44789597725719</v>
      </c>
      <c r="N34" s="3">
        <f>'6B'!L63</f>
        <v>631.53640995479202</v>
      </c>
      <c r="O34" s="3">
        <f t="shared" si="3"/>
        <v>1.3350102125776218</v>
      </c>
      <c r="Q34" s="3">
        <f>AVERAGE('5B'!$J177:$J207) + Calibration!$C$11</f>
        <v>402.1045401472295</v>
      </c>
      <c r="R34" s="3">
        <f>'5B'!K207</f>
        <v>911.675990279232</v>
      </c>
      <c r="S34" s="3">
        <f>'5B'!L207</f>
        <v>627.49648464404697</v>
      </c>
      <c r="T34" s="3">
        <f t="shared" si="4"/>
        <v>2.8858913179662116</v>
      </c>
    </row>
    <row r="35" spans="1:20" x14ac:dyDescent="0.25">
      <c r="A35" s="3">
        <f t="shared" si="0"/>
        <v>5.1666666666666652</v>
      </c>
      <c r="B35" s="3">
        <f>AVERAGE('8B'!$J34:$J64) + Calibration!$C$11</f>
        <v>403.01074884867273</v>
      </c>
      <c r="C35" s="2">
        <f>'8B'!K64</f>
        <v>508.10190307731364</v>
      </c>
      <c r="D35" s="2">
        <f>'8B'!L64</f>
        <v>646.66558388035924</v>
      </c>
      <c r="E35" s="3">
        <f t="shared" si="1"/>
        <v>0.59517001885588172</v>
      </c>
      <c r="G35" s="3">
        <f>AVERAGE('7B'!$J34:$J64) + Calibration!$C$11</f>
        <v>391.92852105855599</v>
      </c>
      <c r="H35" s="3">
        <f>'7B'!K64</f>
        <v>526.67237066313646</v>
      </c>
      <c r="I35" s="3">
        <f>'7B'!L64</f>
        <v>626.38340235266105</v>
      </c>
      <c r="J35" s="3">
        <f t="shared" si="2"/>
        <v>0.7631041841580255</v>
      </c>
      <c r="L35" s="3">
        <f>AVERAGE('6B'!$J34:$J64) + Calibration!$C$11</f>
        <v>401.98780519220463</v>
      </c>
      <c r="M35" s="3">
        <f>'6B'!K64</f>
        <v>606.01159245756537</v>
      </c>
      <c r="N35" s="3">
        <f>'6B'!L64</f>
        <v>631.08291824292883</v>
      </c>
      <c r="O35" s="3">
        <f t="shared" si="3"/>
        <v>1.1554620577254986</v>
      </c>
      <c r="Q35" s="3">
        <f>AVERAGE('5B'!$J178:$J208) + Calibration!$C$11</f>
        <v>401.81566148246083</v>
      </c>
      <c r="R35" s="3">
        <f>'5B'!K208</f>
        <v>790.86667107647395</v>
      </c>
      <c r="S35" s="3">
        <f>'5B'!L208</f>
        <v>629.0629555875563</v>
      </c>
      <c r="T35" s="3">
        <f t="shared" si="4"/>
        <v>2.2033395523679857</v>
      </c>
    </row>
    <row r="36" spans="1:20" x14ac:dyDescent="0.25">
      <c r="A36" s="3">
        <f t="shared" ref="A36:A68" si="5">1/12+A35</f>
        <v>5.2499999999999982</v>
      </c>
      <c r="B36" s="3">
        <f>AVERAGE('8B'!$J35:$J65) + Calibration!$C$11</f>
        <v>402.31625379404863</v>
      </c>
      <c r="C36" s="2">
        <f>'8B'!K65</f>
        <v>491.95891223925531</v>
      </c>
      <c r="D36" s="2">
        <f>'8B'!L65</f>
        <v>646.66558388035924</v>
      </c>
      <c r="E36" s="3">
        <f t="shared" si="1"/>
        <v>0.50767948176731148</v>
      </c>
      <c r="G36" s="3">
        <f>AVERAGE('7B'!$J35:$J65) + Calibration!$C$11</f>
        <v>391.86322654686126</v>
      </c>
      <c r="H36" s="3">
        <f>'7B'!K65</f>
        <v>551.14980716869286</v>
      </c>
      <c r="I36" s="3">
        <f>'7B'!L65</f>
        <v>624.61077482803807</v>
      </c>
      <c r="J36" s="3">
        <f t="shared" si="2"/>
        <v>0.90209873407544627</v>
      </c>
      <c r="L36" s="3">
        <f>AVERAGE('6B'!$J35:$J65) + Calibration!$C$11</f>
        <v>402.13620116214577</v>
      </c>
      <c r="M36" s="3">
        <f>'6B'!K65</f>
        <v>570.61036695920689</v>
      </c>
      <c r="N36" s="3">
        <f>'6B'!L65</f>
        <v>630.17603787894211</v>
      </c>
      <c r="O36" s="3">
        <f t="shared" si="3"/>
        <v>0.95413142209868906</v>
      </c>
      <c r="Q36" s="3">
        <f>AVERAGE('5B'!$J179:$J209) + Calibration!$C$11</f>
        <v>401.59009970312394</v>
      </c>
      <c r="R36" s="3">
        <f>'5B'!K209</f>
        <v>1191.5682091302231</v>
      </c>
      <c r="S36" s="3">
        <f>'5B'!L209</f>
        <v>633.30903335702544</v>
      </c>
      <c r="T36" s="3">
        <f t="shared" si="4"/>
        <v>4.4739377898594128</v>
      </c>
    </row>
    <row r="37" spans="1:20" x14ac:dyDescent="0.25">
      <c r="A37" s="3">
        <f t="shared" si="5"/>
        <v>5.3333333333333313</v>
      </c>
      <c r="B37" s="3">
        <f>AVERAGE('8B'!$J36:$J66) + Calibration!$C$11</f>
        <v>401.67518215127967</v>
      </c>
      <c r="C37" s="2">
        <f>'8B'!K66</f>
        <v>492.40398463966017</v>
      </c>
      <c r="D37" s="2">
        <f>'8B'!L66</f>
        <v>642.66684124163964</v>
      </c>
      <c r="E37" s="3">
        <f t="shared" si="1"/>
        <v>0.51383071662052804</v>
      </c>
      <c r="G37" s="3">
        <f>AVERAGE('7B'!$J36:$J66) + Calibration!$C$11</f>
        <v>392.00173023039503</v>
      </c>
      <c r="H37" s="3">
        <f>'7B'!K66</f>
        <v>594.64273511021372</v>
      </c>
      <c r="I37" s="3">
        <f>'7B'!L66</f>
        <v>628.19725789559504</v>
      </c>
      <c r="J37" s="3">
        <f t="shared" si="2"/>
        <v>1.1476308503844306</v>
      </c>
      <c r="L37" s="3">
        <f>AVERAGE('6B'!$J36:$J66) + Calibration!$C$11</f>
        <v>402.3696777994885</v>
      </c>
      <c r="M37" s="3">
        <f>'6B'!K66</f>
        <v>610.82613999653847</v>
      </c>
      <c r="N37" s="3">
        <f>'6B'!L66</f>
        <v>634.62822276084989</v>
      </c>
      <c r="O37" s="3">
        <f t="shared" si="3"/>
        <v>1.1805659329473437</v>
      </c>
      <c r="Q37" s="3">
        <f>AVERAGE('5B'!$J180:$J210) + Calibration!$C$11</f>
        <v>401.34475077877215</v>
      </c>
      <c r="R37" s="3">
        <f>'5B'!K210</f>
        <v>859.44396236392993</v>
      </c>
      <c r="S37" s="3">
        <f>'5B'!L210</f>
        <v>633.30903335702544</v>
      </c>
      <c r="T37" s="3">
        <f t="shared" si="4"/>
        <v>2.5943850212532671</v>
      </c>
    </row>
    <row r="38" spans="1:20" x14ac:dyDescent="0.25">
      <c r="A38" s="3">
        <f t="shared" si="5"/>
        <v>5.4166666666666643</v>
      </c>
      <c r="B38" s="3">
        <f>AVERAGE('8B'!$J37:$J67) + Calibration!$C$11</f>
        <v>401.05389626849461</v>
      </c>
      <c r="C38" s="2">
        <f>'8B'!K67</f>
        <v>510.28664064659779</v>
      </c>
      <c r="D38" s="2">
        <f>'8B'!L67</f>
        <v>639.73994875360518</v>
      </c>
      <c r="E38" s="3">
        <f t="shared" si="1"/>
        <v>0.61862537345200641</v>
      </c>
      <c r="G38" s="3">
        <f>AVERAGE('7B'!$J37:$J67) + Calibration!$C$11</f>
        <v>392.03338748594155</v>
      </c>
      <c r="H38" s="3">
        <f>'7B'!K67</f>
        <v>596.625196099547</v>
      </c>
      <c r="I38" s="3">
        <f>'7B'!L67</f>
        <v>625.51770466069991</v>
      </c>
      <c r="J38" s="3">
        <f t="shared" si="2"/>
        <v>1.1586789724033013</v>
      </c>
      <c r="L38" s="3">
        <f>AVERAGE('6B'!$J37:$J67) + Calibration!$C$11</f>
        <v>402.5299464521616</v>
      </c>
      <c r="M38" s="3">
        <f>'6B'!K67</f>
        <v>613.4155318721057</v>
      </c>
      <c r="N38" s="3">
        <f>'6B'!L67</f>
        <v>635.28776799408706</v>
      </c>
      <c r="O38" s="3">
        <f t="shared" si="3"/>
        <v>1.1943229548868661</v>
      </c>
      <c r="Q38" s="3">
        <f>AVERAGE('5B'!$J181:$J211) + Calibration!$C$11</f>
        <v>401.140953770713</v>
      </c>
      <c r="R38" s="3">
        <f>'5B'!K211</f>
        <v>907.75148639468705</v>
      </c>
      <c r="S38" s="3">
        <f>'5B'!L211</f>
        <v>634.4220703021258</v>
      </c>
      <c r="T38" s="3">
        <f t="shared" si="4"/>
        <v>2.8691225485867262</v>
      </c>
    </row>
    <row r="39" spans="1:20" x14ac:dyDescent="0.25">
      <c r="A39" s="3">
        <f t="shared" si="5"/>
        <v>5.4999999999999973</v>
      </c>
      <c r="B39" s="3">
        <f>AVERAGE('8B'!$J38:$J68) + Calibration!$C$11</f>
        <v>400.44448306844146</v>
      </c>
      <c r="C39" s="2">
        <f>'8B'!K68</f>
        <v>510.08436406664703</v>
      </c>
      <c r="D39" s="2">
        <f>'8B'!L68</f>
        <v>639.08035405169301</v>
      </c>
      <c r="E39" s="3">
        <f t="shared" si="1"/>
        <v>0.62093113849609438</v>
      </c>
      <c r="G39" s="3">
        <f>AVERAGE('7B'!$J38:$J68) + Calibration!$C$11</f>
        <v>392.0432809595182</v>
      </c>
      <c r="H39" s="3">
        <f>'7B'!K68</f>
        <v>545.48558551915016</v>
      </c>
      <c r="I39" s="3">
        <f>'7B'!L68</f>
        <v>626.83688994213469</v>
      </c>
      <c r="J39" s="3">
        <f t="shared" si="2"/>
        <v>0.86900044031638535</v>
      </c>
      <c r="L39" s="3">
        <f>AVERAGE('6B'!$J38:$J68) + Calibration!$C$11</f>
        <v>402.70208640253577</v>
      </c>
      <c r="M39" s="3">
        <f>'6B'!K68</f>
        <v>601.39932554439838</v>
      </c>
      <c r="N39" s="3">
        <f>'6B'!L68</f>
        <v>636.64818541622242</v>
      </c>
      <c r="O39" s="3">
        <f t="shared" si="3"/>
        <v>1.1252958484915425</v>
      </c>
      <c r="Q39" s="3">
        <f>AVERAGE('5B'!$J182:$J212) + Calibration!$C$11</f>
        <v>400.88373354866019</v>
      </c>
      <c r="R39" s="3">
        <f>'5B'!K212</f>
        <v>874.73732764168199</v>
      </c>
      <c r="S39" s="3">
        <f>'5B'!L212</f>
        <v>634.17473104898659</v>
      </c>
      <c r="T39" s="3">
        <f t="shared" si="4"/>
        <v>2.6836079078329331</v>
      </c>
    </row>
    <row r="40" spans="1:20" x14ac:dyDescent="0.25">
      <c r="A40" s="3">
        <f t="shared" si="5"/>
        <v>5.5833333333333304</v>
      </c>
      <c r="B40" s="3">
        <f>AVERAGE('8B'!$J39:$J69) + Calibration!$C$11</f>
        <v>399.81330489924915</v>
      </c>
      <c r="C40" s="2">
        <f>'8B'!K69</f>
        <v>510.73170900114735</v>
      </c>
      <c r="D40" s="2">
        <f>'8B'!L69</f>
        <v>638.87425106164403</v>
      </c>
      <c r="E40" s="3">
        <f t="shared" si="1"/>
        <v>0.62817188701881865</v>
      </c>
      <c r="G40" s="3">
        <f>AVERAGE('7B'!$J39:$J69) + Calibration!$C$11</f>
        <v>392.20354822716041</v>
      </c>
      <c r="H40" s="3">
        <f>'7B'!K69</f>
        <v>539.5786691955351</v>
      </c>
      <c r="I40" s="3">
        <f>'7B'!L69</f>
        <v>625.723857119424</v>
      </c>
      <c r="J40" s="3">
        <f t="shared" si="2"/>
        <v>0.8346397388956508</v>
      </c>
      <c r="L40" s="3">
        <f>AVERAGE('6B'!$J39:$J69) + Calibration!$C$11</f>
        <v>402.85246138377067</v>
      </c>
      <c r="M40" s="3">
        <f>'6B'!K69</f>
        <v>627.85921899343282</v>
      </c>
      <c r="N40" s="3">
        <f>'6B'!L69</f>
        <v>636.19469370435922</v>
      </c>
      <c r="O40" s="3">
        <f t="shared" si="3"/>
        <v>1.2742963682546216</v>
      </c>
      <c r="Q40" s="3">
        <f>AVERAGE('5B'!$J183:$J213) + Calibration!$C$11</f>
        <v>400.62651332660738</v>
      </c>
      <c r="R40" s="3">
        <f>'5B'!K213</f>
        <v>1432.5394014548569</v>
      </c>
      <c r="S40" s="3">
        <f>'5B'!L213</f>
        <v>635.53510312483661</v>
      </c>
      <c r="T40" s="3">
        <f t="shared" si="4"/>
        <v>5.844103793443133</v>
      </c>
    </row>
    <row r="41" spans="1:20" x14ac:dyDescent="0.25">
      <c r="A41" s="3">
        <f t="shared" si="5"/>
        <v>5.6666666666666634</v>
      </c>
      <c r="B41" s="3">
        <f>AVERAGE('8B'!$J40:$J70) + Calibration!$C$11</f>
        <v>399.20389150133451</v>
      </c>
      <c r="C41" s="2">
        <f>'8B'!K70</f>
        <v>509.88208344084092</v>
      </c>
      <c r="D41" s="2">
        <f>'8B'!L70</f>
        <v>638.42081294084551</v>
      </c>
      <c r="E41" s="3">
        <f t="shared" si="1"/>
        <v>0.62681147682759464</v>
      </c>
      <c r="G41" s="3">
        <f>AVERAGE('7B'!$J40:$J70) + Calibration!$C$11</f>
        <v>392.36381668197191</v>
      </c>
      <c r="H41" s="3">
        <f>'7B'!K70</f>
        <v>549.20776427348119</v>
      </c>
      <c r="I41" s="3">
        <f>'7B'!L70</f>
        <v>628.60951746675767</v>
      </c>
      <c r="J41" s="3">
        <f t="shared" si="2"/>
        <v>0.88826520110699081</v>
      </c>
      <c r="L41" s="3">
        <f>AVERAGE('6B'!$J40:$J70) + Calibration!$C$11</f>
        <v>403.02262232285096</v>
      </c>
      <c r="M41" s="3">
        <f>'6B'!K70</f>
        <v>626.32178185424118</v>
      </c>
      <c r="N41" s="3">
        <f>'6B'!L70</f>
        <v>633.96862805893772</v>
      </c>
      <c r="O41" s="3">
        <f t="shared" si="3"/>
        <v>1.2646256096840931</v>
      </c>
      <c r="Q41" s="3">
        <f>AVERAGE('5B'!$J184:$J214) + Calibration!$C$11</f>
        <v>400.32576336413752</v>
      </c>
      <c r="R41" s="3">
        <f>'5B'!K214</f>
        <v>1843.962447875602</v>
      </c>
      <c r="S41" s="3">
        <f>'5B'!L214</f>
        <v>635.08166088164842</v>
      </c>
      <c r="T41" s="3">
        <f t="shared" si="4"/>
        <v>8.1758477109538408</v>
      </c>
    </row>
    <row r="42" spans="1:20" x14ac:dyDescent="0.25">
      <c r="A42" s="3">
        <f t="shared" si="5"/>
        <v>5.7499999999999964</v>
      </c>
      <c r="B42" s="3">
        <f>AVERAGE('8B'!$J41:$J71) + Calibration!$C$11</f>
        <v>398.66966509938351</v>
      </c>
      <c r="C42" s="2">
        <f>'8B'!K71</f>
        <v>503.97511856696269</v>
      </c>
      <c r="D42" s="2">
        <f>'8B'!L71</f>
        <v>639.32773865111767</v>
      </c>
      <c r="E42" s="3">
        <f t="shared" si="1"/>
        <v>0.59638367459137975</v>
      </c>
      <c r="G42" s="3">
        <f>AVERAGE('7B'!$J41:$J71) + Calibration!$C$11</f>
        <v>392.56761487720047</v>
      </c>
      <c r="H42" s="3">
        <f>'7B'!K71</f>
        <v>551.39255039302839</v>
      </c>
      <c r="I42" s="3">
        <f>'7B'!L71</f>
        <v>630.17603787894211</v>
      </c>
      <c r="J42" s="3">
        <f t="shared" si="2"/>
        <v>0.89948426734452458</v>
      </c>
      <c r="L42" s="3">
        <f>AVERAGE('6B'!$J41:$J71) + Calibration!$C$11</f>
        <v>403.17101829279216</v>
      </c>
      <c r="M42" s="3">
        <f>'6B'!K71</f>
        <v>596.18017224940536</v>
      </c>
      <c r="N42" s="3">
        <f>'6B'!L71</f>
        <v>632.8555457675518</v>
      </c>
      <c r="O42" s="3">
        <f t="shared" si="3"/>
        <v>1.0930821213533537</v>
      </c>
      <c r="Q42" s="3">
        <f>AVERAGE('5B'!$J185:$J215) + Calibration!$C$11</f>
        <v>400.15362361162494</v>
      </c>
      <c r="R42" s="3">
        <f>'5B'!K215</f>
        <v>1807.5091745861969</v>
      </c>
      <c r="S42" s="3">
        <f>'5B'!L215</f>
        <v>633.96862805893772</v>
      </c>
      <c r="T42" s="3">
        <f t="shared" si="4"/>
        <v>7.9703742523192034</v>
      </c>
    </row>
    <row r="43" spans="1:20" x14ac:dyDescent="0.25">
      <c r="A43" s="3">
        <f t="shared" si="5"/>
        <v>5.8333333333333295</v>
      </c>
      <c r="B43" s="3">
        <f>AVERAGE('8B'!$J42:$J72) + Calibration!$C$11</f>
        <v>398.10180262845358</v>
      </c>
      <c r="C43" s="2">
        <f>'8B'!K72</f>
        <v>513.3615189708363</v>
      </c>
      <c r="D43" s="2">
        <f>'8B'!L72</f>
        <v>641.55380429653928</v>
      </c>
      <c r="E43" s="3">
        <f t="shared" si="1"/>
        <v>0.65275834157813362</v>
      </c>
      <c r="G43" s="3">
        <f>AVERAGE('7B'!$J42:$J72) + Calibration!$C$11</f>
        <v>392.78130555669787</v>
      </c>
      <c r="H43" s="3">
        <f>'7B'!K72</f>
        <v>552.8895249336905</v>
      </c>
      <c r="I43" s="3">
        <f>'7B'!L72</f>
        <v>629.72255028946847</v>
      </c>
      <c r="J43" s="3">
        <f t="shared" si="2"/>
        <v>0.906751977795065</v>
      </c>
      <c r="L43" s="3">
        <f>AVERAGE('6B'!$J42:$J72) + Calibration!$C$11</f>
        <v>403.38470897228945</v>
      </c>
      <c r="M43" s="3">
        <f>'6B'!K72</f>
        <v>604.47415531837373</v>
      </c>
      <c r="N43" s="3">
        <f>'6B'!L72</f>
        <v>630.17603787894211</v>
      </c>
      <c r="O43" s="3">
        <f t="shared" si="3"/>
        <v>1.1388438013834308</v>
      </c>
      <c r="Q43" s="3">
        <f>AVERAGE('5B'!$J186:$J216) + Calibration!$C$11</f>
        <v>399.89640319171065</v>
      </c>
      <c r="R43" s="3">
        <f>'5B'!K216</f>
        <v>1540.4827876232198</v>
      </c>
      <c r="S43" s="3">
        <f>'5B'!L216</f>
        <v>632.8555457675518</v>
      </c>
      <c r="T43" s="3">
        <f t="shared" si="4"/>
        <v>6.459561938504768</v>
      </c>
    </row>
    <row r="44" spans="1:20" x14ac:dyDescent="0.25">
      <c r="A44" s="3">
        <f t="shared" si="5"/>
        <v>5.9166666666666625</v>
      </c>
      <c r="B44" s="3">
        <f>AVERAGE('8B'!$J43:$J73) + Calibration!$C$11</f>
        <v>397.64078421117233</v>
      </c>
      <c r="C44" s="2">
        <f>'8B'!K73</f>
        <v>522.54559019864075</v>
      </c>
      <c r="D44" s="2">
        <f>'8B'!L73</f>
        <v>643.32643182116215</v>
      </c>
      <c r="E44" s="3">
        <f t="shared" si="1"/>
        <v>0.70738204638056745</v>
      </c>
      <c r="G44" s="3">
        <f>AVERAGE('7B'!$J43:$J73) + Calibration!$C$11</f>
        <v>393.10184147701312</v>
      </c>
      <c r="H44" s="3">
        <f>'7B'!K73</f>
        <v>554.42691352261897</v>
      </c>
      <c r="I44" s="3">
        <f>'7B'!L73</f>
        <v>629.72255028946847</v>
      </c>
      <c r="J44" s="3">
        <f t="shared" si="2"/>
        <v>0.91364346386769568</v>
      </c>
      <c r="L44" s="3">
        <f>AVERAGE('6B'!$J43:$J73) + Calibration!$C$11</f>
        <v>403.57663468264758</v>
      </c>
      <c r="M44" s="3">
        <f>'6B'!K73</f>
        <v>621.06216191486328</v>
      </c>
      <c r="N44" s="3">
        <f>'6B'!L73</f>
        <v>629.72255028946847</v>
      </c>
      <c r="O44" s="3">
        <f t="shared" si="3"/>
        <v>1.2317008628724546</v>
      </c>
      <c r="Q44" s="3">
        <f>AVERAGE('5B'!$J187:$J217) + Calibration!$C$11</f>
        <v>399.78955795089274</v>
      </c>
      <c r="R44" s="3">
        <f>'5B'!K217</f>
        <v>979.84863130626013</v>
      </c>
      <c r="S44" s="3">
        <f>'5B'!L217</f>
        <v>632.19600053431475</v>
      </c>
      <c r="T44" s="3">
        <f t="shared" si="4"/>
        <v>3.2850887608992632</v>
      </c>
    </row>
    <row r="45" spans="1:20" x14ac:dyDescent="0.25">
      <c r="A45" s="3">
        <f t="shared" si="5"/>
        <v>5.9999999999999956</v>
      </c>
      <c r="B45" s="3">
        <f>AVERAGE('8B'!$J44:$J74) + Calibration!$C$11</f>
        <v>397.23516782131679</v>
      </c>
      <c r="C45" s="2">
        <f>'8B'!K74</f>
        <v>512.47142676614499</v>
      </c>
      <c r="D45" s="2">
        <f>'8B'!L74</f>
        <v>643.0790966904126</v>
      </c>
      <c r="E45" s="3">
        <f t="shared" si="1"/>
        <v>0.65262549367245304</v>
      </c>
      <c r="G45" s="3">
        <f>AVERAGE('7B'!$J44:$J74) + Calibration!$C$11</f>
        <v>393.44414216860599</v>
      </c>
      <c r="H45" s="3">
        <f>'7B'!K74</f>
        <v>581.53415999786432</v>
      </c>
      <c r="I45" s="3">
        <f>'7B'!L74</f>
        <v>633.76247560021363</v>
      </c>
      <c r="J45" s="3">
        <f t="shared" si="2"/>
        <v>1.0652232367197072</v>
      </c>
      <c r="L45" s="3">
        <f>AVERAGE('6B'!$J44:$J74) + Calibration!$C$11</f>
        <v>403.45989596825314</v>
      </c>
      <c r="M45" s="3">
        <f>'6B'!K74</f>
        <v>725.72844577515502</v>
      </c>
      <c r="N45" s="3">
        <f>'6B'!L74</f>
        <v>630.83558311217928</v>
      </c>
      <c r="O45" s="3">
        <f t="shared" si="3"/>
        <v>1.8251258183722394</v>
      </c>
      <c r="Q45" s="3">
        <f>AVERAGE('5B'!$J188:$J218) + Calibration!$C$11</f>
        <v>399.70249866792028</v>
      </c>
      <c r="R45" s="3">
        <f>'5B'!K218</f>
        <v>2006.7676719289559</v>
      </c>
      <c r="S45" s="3">
        <f>'5B'!L218</f>
        <v>630.42337300969177</v>
      </c>
      <c r="T45" s="3">
        <f t="shared" si="4"/>
        <v>9.1014036004538337</v>
      </c>
    </row>
    <row r="46" spans="1:20" x14ac:dyDescent="0.25">
      <c r="A46" s="3">
        <f t="shared" si="5"/>
        <v>6.0833333333333286</v>
      </c>
      <c r="B46" s="3">
        <f>AVERAGE('8B'!$J45:$J75) + Calibration!$C$11</f>
        <v>396.77414940403543</v>
      </c>
      <c r="C46" s="2">
        <f>'8B'!K75</f>
        <v>512.06682101012507</v>
      </c>
      <c r="D46" s="2">
        <f>'8B'!L75</f>
        <v>637.76121823893322</v>
      </c>
      <c r="E46" s="3">
        <f t="shared" si="1"/>
        <v>0.65294497940760476</v>
      </c>
      <c r="G46" s="3">
        <f>AVERAGE('7B'!$J45:$J75) + Calibration!$C$11</f>
        <v>394.01200463953603</v>
      </c>
      <c r="H46" s="3">
        <f>'7B'!K75</f>
        <v>557.25904862252185</v>
      </c>
      <c r="I46" s="3">
        <f>'7B'!L75</f>
        <v>635.08166088164842</v>
      </c>
      <c r="J46" s="3">
        <f t="shared" si="2"/>
        <v>0.92452830077530246</v>
      </c>
      <c r="L46" s="3">
        <f>AVERAGE('6B'!$J45:$J75) + Calibration!$C$11</f>
        <v>403.40647374356718</v>
      </c>
      <c r="M46" s="3">
        <f>'6B'!K75</f>
        <v>624.13704023910179</v>
      </c>
      <c r="N46" s="3">
        <f>'6B'!L75</f>
        <v>631.28907482404247</v>
      </c>
      <c r="O46" s="3">
        <f t="shared" si="3"/>
        <v>1.250078718684521</v>
      </c>
      <c r="Q46" s="3">
        <f>AVERAGE('5B'!$J189:$J219) + Calibration!$C$11</f>
        <v>399.46704321714526</v>
      </c>
      <c r="R46" s="3">
        <f>'5B'!K219</f>
        <v>1189.1406797863401</v>
      </c>
      <c r="S46" s="3">
        <f>'5B'!L219</f>
        <v>631.28907482404247</v>
      </c>
      <c r="T46" s="3">
        <f t="shared" si="4"/>
        <v>4.4722134476166229</v>
      </c>
    </row>
    <row r="47" spans="1:20" x14ac:dyDescent="0.25">
      <c r="A47" s="3">
        <f t="shared" si="5"/>
        <v>6.1666666666666616</v>
      </c>
      <c r="B47" s="3">
        <f>AVERAGE('8B'!$J46:$J76) + Calibration!$C$11</f>
        <v>396.34676824290233</v>
      </c>
      <c r="C47" s="2">
        <f>'8B'!K76</f>
        <v>506.80720511660229</v>
      </c>
      <c r="D47" s="2">
        <f>'8B'!L76</f>
        <v>633.96862805893772</v>
      </c>
      <c r="E47" s="3">
        <f t="shared" si="1"/>
        <v>0.62557824946822982</v>
      </c>
      <c r="G47" s="3">
        <f>AVERAGE('7B'!$J46:$J76) + Calibration!$C$11</f>
        <v>394.49280901466278</v>
      </c>
      <c r="H47" s="3">
        <f>'7B'!K76</f>
        <v>564.5011255053779</v>
      </c>
      <c r="I47" s="3">
        <f>'7B'!L76</f>
        <v>635.53510312483661</v>
      </c>
      <c r="J47" s="3">
        <f t="shared" si="2"/>
        <v>0.96281988407221808</v>
      </c>
      <c r="L47" s="3">
        <f>AVERAGE('6B'!$J46:$J76) + Calibration!$C$11</f>
        <v>403.13936103724558</v>
      </c>
      <c r="M47" s="3">
        <f>'6B'!K76</f>
        <v>662.81542064164967</v>
      </c>
      <c r="N47" s="3">
        <f>'6B'!L76</f>
        <v>634.62822276084989</v>
      </c>
      <c r="O47" s="3">
        <f t="shared" si="3"/>
        <v>1.4706414295814609</v>
      </c>
      <c r="Q47" s="3">
        <f>AVERAGE('5B'!$J190:$J220) + Calibration!$C$11</f>
        <v>399.36019797632736</v>
      </c>
      <c r="R47" s="3">
        <f>'5B'!K220</f>
        <v>1412.6741873580597</v>
      </c>
      <c r="S47" s="3">
        <f>'5B'!L220</f>
        <v>633.06169822627589</v>
      </c>
      <c r="T47" s="3">
        <f t="shared" si="4"/>
        <v>5.7387713608619864</v>
      </c>
    </row>
    <row r="48" spans="1:20" x14ac:dyDescent="0.25">
      <c r="A48" s="3">
        <f t="shared" si="5"/>
        <v>6.2499999999999947</v>
      </c>
      <c r="B48" s="3">
        <f>AVERAGE('8B'!$J47:$J77) + Calibration!$C$11</f>
        <v>395.98270258217013</v>
      </c>
      <c r="C48" s="2">
        <f>'8B'!K77</f>
        <v>495.68113954384944</v>
      </c>
      <c r="D48" s="2">
        <f>'8B'!L77</f>
        <v>634.62822276084989</v>
      </c>
      <c r="E48" s="3">
        <f t="shared" si="1"/>
        <v>0.56462906932478163</v>
      </c>
      <c r="G48" s="3">
        <f>AVERAGE('7B'!$J47:$J77) + Calibration!$C$11</f>
        <v>394.93997613364138</v>
      </c>
      <c r="H48" s="3">
        <f>'7B'!K77</f>
        <v>578.45933022388886</v>
      </c>
      <c r="I48" s="3">
        <f>'7B'!L77</f>
        <v>637.10162353702106</v>
      </c>
      <c r="J48" s="3">
        <f t="shared" si="2"/>
        <v>1.0393378799197188</v>
      </c>
      <c r="L48" s="3">
        <f>AVERAGE('6B'!$J47:$J77) + Calibration!$C$11</f>
        <v>402.87224714375458</v>
      </c>
      <c r="M48" s="3">
        <f>'6B'!K77</f>
        <v>825.13510969606875</v>
      </c>
      <c r="N48" s="3">
        <f>'6B'!L77</f>
        <v>634.62822276084989</v>
      </c>
      <c r="O48" s="3">
        <f t="shared" si="3"/>
        <v>2.3914305415336918</v>
      </c>
      <c r="Q48" s="3">
        <f>AVERAGE('5B'!$J191:$J221) + Calibration!$C$11</f>
        <v>399.00800499832701</v>
      </c>
      <c r="R48" s="3">
        <f>'5B'!K221</f>
        <v>1778.8645880722861</v>
      </c>
      <c r="S48" s="3">
        <f>'5B'!L221</f>
        <v>631.08291824292883</v>
      </c>
      <c r="T48" s="3">
        <f t="shared" si="4"/>
        <v>7.8146374411284407</v>
      </c>
    </row>
    <row r="49" spans="1:20" x14ac:dyDescent="0.25">
      <c r="A49" s="3">
        <f t="shared" si="5"/>
        <v>6.3333333333333277</v>
      </c>
      <c r="B49" s="3">
        <f>AVERAGE('8B'!$J48:$J78) + Calibration!$C$11</f>
        <v>395.71361086455465</v>
      </c>
      <c r="C49" s="2">
        <f>'8B'!K78</f>
        <v>507.2522775170072</v>
      </c>
      <c r="D49" s="2">
        <f>'8B'!L78</f>
        <v>638.21465635973186</v>
      </c>
      <c r="E49" s="3">
        <f t="shared" si="1"/>
        <v>0.63168466291911818</v>
      </c>
      <c r="G49" s="3">
        <f>AVERAGE('7B'!$J48:$J78) + Calibration!$C$11</f>
        <v>395.52960357371057</v>
      </c>
      <c r="H49" s="3">
        <f>'7B'!K78</f>
        <v>611.02846512675239</v>
      </c>
      <c r="I49" s="3">
        <f>'7B'!L78</f>
        <v>637.10162353702106</v>
      </c>
      <c r="J49" s="3">
        <f t="shared" si="2"/>
        <v>1.2204496414122565</v>
      </c>
      <c r="L49" s="3">
        <f>AVERAGE('6B'!$J48:$J78) + Calibration!$C$11</f>
        <v>402.4864167117446</v>
      </c>
      <c r="M49" s="3">
        <f>'6B'!K78</f>
        <v>840.87344622784394</v>
      </c>
      <c r="N49" s="3">
        <f>'6B'!L78</f>
        <v>633.76247560021363</v>
      </c>
      <c r="O49" s="3">
        <f t="shared" si="3"/>
        <v>2.482747654056717</v>
      </c>
      <c r="Q49" s="3">
        <f>AVERAGE('5B'!$J192:$J222) + Calibration!$C$11</f>
        <v>398.6439395354563</v>
      </c>
      <c r="R49" s="3">
        <f>'5B'!K222</f>
        <v>1584.8658077694317</v>
      </c>
      <c r="S49" s="3">
        <f>'5B'!L222</f>
        <v>630.17603787894211</v>
      </c>
      <c r="T49" s="3">
        <f t="shared" si="4"/>
        <v>6.7180125374592601</v>
      </c>
    </row>
    <row r="50" spans="1:20" x14ac:dyDescent="0.25">
      <c r="A50" s="3">
        <f t="shared" si="5"/>
        <v>6.4166666666666607</v>
      </c>
      <c r="B50" s="3">
        <f>AVERAGE('8B'!$J49:$J79) + Calibration!$C$11</f>
        <v>395.52168515419658</v>
      </c>
      <c r="C50" s="2">
        <f>'8B'!K79</f>
        <v>496.32843997394195</v>
      </c>
      <c r="D50" s="2">
        <f>'8B'!L79</f>
        <v>637.76121823893322</v>
      </c>
      <c r="E50" s="3">
        <f t="shared" si="1"/>
        <v>0.57090588268100728</v>
      </c>
      <c r="G50" s="3">
        <f>AVERAGE('7B'!$J49:$J79) + Calibration!$C$11</f>
        <v>396.30917890001336</v>
      </c>
      <c r="H50" s="3">
        <f>'7B'!K79</f>
        <v>579.79444223286657</v>
      </c>
      <c r="I50" s="3">
        <f>'7B'!L79</f>
        <v>636.85428840627151</v>
      </c>
      <c r="J50" s="3">
        <f t="shared" si="2"/>
        <v>1.0391448113701336</v>
      </c>
      <c r="L50" s="3">
        <f>AVERAGE('6B'!$J49:$J79) + Calibration!$C$11</f>
        <v>402.13422234871337</v>
      </c>
      <c r="M50" s="3">
        <f>'6B'!K79</f>
        <v>690.12494369684578</v>
      </c>
      <c r="N50" s="3">
        <f>'6B'!L79</f>
        <v>634.17473104898659</v>
      </c>
      <c r="O50" s="3">
        <f t="shared" si="3"/>
        <v>1.6309978162593413</v>
      </c>
      <c r="Q50" s="3">
        <f>AVERAGE('5B'!$J193:$J223) + Calibration!$C$11</f>
        <v>398.3966127869802</v>
      </c>
      <c r="R50" s="3">
        <f>'5B'!K223</f>
        <v>1431.0424269141952</v>
      </c>
      <c r="S50" s="3">
        <f>'5B'!L223</f>
        <v>632.8555457675518</v>
      </c>
      <c r="T50" s="3">
        <f t="shared" si="4"/>
        <v>5.8482546240608579</v>
      </c>
    </row>
    <row r="51" spans="1:20" x14ac:dyDescent="0.25">
      <c r="A51" s="3">
        <f t="shared" si="5"/>
        <v>6.4999999999999938</v>
      </c>
      <c r="B51" s="3">
        <f>AVERAGE('8B'!$J50:$J80) + Calibration!$C$11</f>
        <v>395.29810100112257</v>
      </c>
      <c r="C51" s="2">
        <f>'8B'!K80</f>
        <v>512.47142676614499</v>
      </c>
      <c r="D51" s="2">
        <f>'8B'!L80</f>
        <v>636.64818541622242</v>
      </c>
      <c r="E51" s="3">
        <f t="shared" si="1"/>
        <v>0.66359581847630689</v>
      </c>
      <c r="G51" s="3">
        <f>AVERAGE('7B'!$J50:$J80) + Calibration!$C$11</f>
        <v>397.08875442417769</v>
      </c>
      <c r="H51" s="3">
        <f>'7B'!K80</f>
        <v>594.64273511021372</v>
      </c>
      <c r="I51" s="3">
        <f>'7B'!L80</f>
        <v>637.51388310818368</v>
      </c>
      <c r="J51" s="3">
        <f t="shared" si="2"/>
        <v>1.118821153625873</v>
      </c>
      <c r="L51" s="3">
        <f>AVERAGE('6B'!$J50:$J80) + Calibration!$C$11</f>
        <v>401.60988961820055</v>
      </c>
      <c r="M51" s="3">
        <f>'6B'!K80</f>
        <v>612.12083391139447</v>
      </c>
      <c r="N51" s="3">
        <f>'6B'!L80</f>
        <v>633.51514046946409</v>
      </c>
      <c r="O51" s="3">
        <f t="shared" si="3"/>
        <v>1.1922012238229274</v>
      </c>
      <c r="Q51" s="3">
        <f>AVERAGE('5B'!$J194:$J224) + Calibration!$C$11</f>
        <v>398.20468707662212</v>
      </c>
      <c r="R51" s="3">
        <f>'5B'!K224</f>
        <v>1256.6660648876837</v>
      </c>
      <c r="S51" s="3">
        <f>'5B'!L224</f>
        <v>632.40210764675328</v>
      </c>
      <c r="T51" s="3">
        <f t="shared" si="4"/>
        <v>4.8617838310848986</v>
      </c>
    </row>
    <row r="52" spans="1:20" x14ac:dyDescent="0.25">
      <c r="A52" s="3">
        <f t="shared" si="5"/>
        <v>6.5833333333333268</v>
      </c>
      <c r="B52" s="3">
        <f>AVERAGE('8B'!$J51:$J81) + Calibration!$C$11</f>
        <v>395.04285979036359</v>
      </c>
      <c r="C52" s="2">
        <f>'8B'!K81</f>
        <v>504.82474412726913</v>
      </c>
      <c r="D52" s="2">
        <f>'8B'!L81</f>
        <v>635.08166088164842</v>
      </c>
      <c r="E52" s="3">
        <f t="shared" si="1"/>
        <v>0.62173535584808748</v>
      </c>
      <c r="G52" s="3">
        <f>AVERAGE('7B'!$J51:$J81) + Calibration!$C$11</f>
        <v>397.96528151772179</v>
      </c>
      <c r="H52" s="3">
        <f>'7B'!K81</f>
        <v>616.69263822603182</v>
      </c>
      <c r="I52" s="3">
        <f>'7B'!L81</f>
        <v>637.76121823893322</v>
      </c>
      <c r="J52" s="3">
        <f t="shared" si="2"/>
        <v>1.2387338018303313</v>
      </c>
      <c r="L52" s="3">
        <f>AVERAGE('6B'!$J51:$J81) + Calibration!$C$11</f>
        <v>401.22405918619052</v>
      </c>
      <c r="M52" s="3">
        <f>'6B'!K81</f>
        <v>637.69063920159283</v>
      </c>
      <c r="N52" s="3">
        <f>'6B'!L81</f>
        <v>630.42337300969177</v>
      </c>
      <c r="O52" s="3">
        <f t="shared" si="3"/>
        <v>1.3391975749010951</v>
      </c>
      <c r="Q52" s="3">
        <f>AVERAGE('5B'!$J195:$J225) + Calibration!$C$11</f>
        <v>398.23634433216864</v>
      </c>
      <c r="R52" s="3">
        <f>'5B'!K225</f>
        <v>833.46960391382993</v>
      </c>
      <c r="S52" s="3">
        <f>'5B'!L225</f>
        <v>631.08291824292883</v>
      </c>
      <c r="T52" s="3">
        <f t="shared" si="4"/>
        <v>2.46488669016186</v>
      </c>
    </row>
    <row r="53" spans="1:20" x14ac:dyDescent="0.25">
      <c r="A53" s="3">
        <f t="shared" si="5"/>
        <v>6.6666666666666599</v>
      </c>
      <c r="B53" s="3">
        <f>AVERAGE('8B'!$J52:$J82) + Calibration!$C$11</f>
        <v>394.6787941296314</v>
      </c>
      <c r="C53" s="2">
        <f>'8B'!K82</f>
        <v>519.4707604246654</v>
      </c>
      <c r="D53" s="2">
        <f>'8B'!L82</f>
        <v>633.96862805893772</v>
      </c>
      <c r="E53" s="3">
        <f t="shared" si="1"/>
        <v>0.70674299352814784</v>
      </c>
      <c r="G53" s="3">
        <f>AVERAGE('7B'!$J52:$J82) + Calibration!$C$11</f>
        <v>398.57469590494418</v>
      </c>
      <c r="H53" s="3">
        <f>'7B'!K82</f>
        <v>598.56723899475867</v>
      </c>
      <c r="I53" s="3">
        <f>'7B'!L82</f>
        <v>636.19469370435922</v>
      </c>
      <c r="J53" s="3">
        <f t="shared" si="2"/>
        <v>1.1326316331328392</v>
      </c>
      <c r="L53" s="3">
        <f>AVERAGE('6B'!$J52:$J82) + Calibration!$C$11</f>
        <v>400.89165196817419</v>
      </c>
      <c r="M53" s="3">
        <f>'6B'!K82</f>
        <v>649.90912210925103</v>
      </c>
      <c r="N53" s="3">
        <f>'6B'!L82</f>
        <v>634.62822276084989</v>
      </c>
      <c r="O53" s="3">
        <f t="shared" si="3"/>
        <v>1.4102779010007014</v>
      </c>
      <c r="Q53" s="3">
        <f>AVERAGE('5B'!$J196:$J226) + Calibration!$C$11</f>
        <v>398.30955350400774</v>
      </c>
      <c r="R53" s="3">
        <f>'5B'!K226</f>
        <v>1376.827942055415</v>
      </c>
      <c r="S53" s="3">
        <f>'5B'!L226</f>
        <v>631.53640995479202</v>
      </c>
      <c r="T53" s="3">
        <f t="shared" si="4"/>
        <v>5.5417110225843196</v>
      </c>
    </row>
    <row r="54" spans="1:20" x14ac:dyDescent="0.25">
      <c r="A54" s="3">
        <f t="shared" si="5"/>
        <v>6.7499999999999929</v>
      </c>
      <c r="B54" s="3">
        <f>AVERAGE('8B'!$J53:$J83) + Calibration!$C$11</f>
        <v>394.42355272101088</v>
      </c>
      <c r="C54" s="2">
        <f>'8B'!K83</f>
        <v>514.45388775547838</v>
      </c>
      <c r="D54" s="2">
        <f>'8B'!L83</f>
        <v>634.87555789159944</v>
      </c>
      <c r="E54" s="3">
        <f t="shared" si="1"/>
        <v>0.6797761171251121</v>
      </c>
      <c r="G54" s="3">
        <f>AVERAGE('7B'!$J53:$J83) + Calibration!$C$11</f>
        <v>399.26918977239893</v>
      </c>
      <c r="H54" s="3">
        <f>'7B'!K83</f>
        <v>655.81608698312925</v>
      </c>
      <c r="I54" s="3">
        <f>'7B'!L83</f>
        <v>637.9673212289822</v>
      </c>
      <c r="J54" s="3">
        <f t="shared" si="2"/>
        <v>1.4529198272780544</v>
      </c>
      <c r="L54" s="3">
        <f>AVERAGE('6B'!$J53:$J83) + Calibration!$C$11</f>
        <v>400.35742556622313</v>
      </c>
      <c r="M54" s="3">
        <f>'6B'!K83</f>
        <v>610.58339677220283</v>
      </c>
      <c r="N54" s="3">
        <f>'6B'!L83</f>
        <v>639.98728388435472</v>
      </c>
      <c r="O54" s="3">
        <f t="shared" si="3"/>
        <v>1.1905873159832465</v>
      </c>
      <c r="Q54" s="3">
        <f>AVERAGE('5B'!$J197:$J227) + Calibration!$C$11</f>
        <v>398.40650527124899</v>
      </c>
      <c r="R54" s="3">
        <f>'5B'!K227</f>
        <v>2004.1377648587406</v>
      </c>
      <c r="S54" s="3">
        <f>'5B'!L227</f>
        <v>630.83558311217928</v>
      </c>
      <c r="T54" s="3">
        <f t="shared" si="4"/>
        <v>9.093849154677093</v>
      </c>
    </row>
    <row r="55" spans="1:20" x14ac:dyDescent="0.25">
      <c r="A55" s="3">
        <f t="shared" si="5"/>
        <v>6.8333333333333259</v>
      </c>
      <c r="B55" s="3">
        <f>AVERAGE('8B'!$J54:$J84) + Calibration!$C$11</f>
        <v>394.3384724493323</v>
      </c>
      <c r="C55" s="2">
        <f>'8B'!K84</f>
        <v>517.08369772516733</v>
      </c>
      <c r="D55" s="2">
        <f>'8B'!L84</f>
        <v>633.76247560021363</v>
      </c>
      <c r="E55" s="3">
        <f t="shared" si="1"/>
        <v>0.6951515432302523</v>
      </c>
      <c r="G55" s="3">
        <f>AVERAGE('7B'!$J54:$J84) + Calibration!$C$11</f>
        <v>399.97357711343045</v>
      </c>
      <c r="H55" s="3">
        <f>'7B'!K84</f>
        <v>608.39865920291868</v>
      </c>
      <c r="I55" s="3">
        <f>'7B'!L84</f>
        <v>634.4220703021258</v>
      </c>
      <c r="J55" s="3">
        <f t="shared" si="2"/>
        <v>1.1803882158088623</v>
      </c>
      <c r="L55" s="3">
        <f>AVERAGE('6B'!$J54:$J84) + Calibration!$C$11</f>
        <v>399.86474989339519</v>
      </c>
      <c r="M55" s="3">
        <f>'6B'!K84</f>
        <v>667.62996818062277</v>
      </c>
      <c r="N55" s="3">
        <f>'6B'!L84</f>
        <v>640.64687858626701</v>
      </c>
      <c r="O55" s="3">
        <f t="shared" si="3"/>
        <v>1.5164533227053085</v>
      </c>
      <c r="Q55" s="3">
        <f>AVERAGE('5B'!$J198:$J228) + Calibration!$C$11</f>
        <v>398.45003501166605</v>
      </c>
      <c r="R55" s="3">
        <f>'5B'!K228</f>
        <v>1101.7502666975415</v>
      </c>
      <c r="S55" s="3">
        <f>'5B'!L228</f>
        <v>634.17473104898659</v>
      </c>
      <c r="T55" s="3">
        <f t="shared" si="4"/>
        <v>3.9830489561770404</v>
      </c>
    </row>
    <row r="56" spans="1:20" x14ac:dyDescent="0.25">
      <c r="A56" s="3">
        <f t="shared" si="5"/>
        <v>6.916666666666659</v>
      </c>
      <c r="B56" s="3">
        <f>AVERAGE('8B'!$J55:$J85) + Calibration!$C$11</f>
        <v>394.2316272085144</v>
      </c>
      <c r="C56" s="2">
        <f>'8B'!K85</f>
        <v>514.65616433542914</v>
      </c>
      <c r="D56" s="2">
        <f>'8B'!L85</f>
        <v>634.87555789159944</v>
      </c>
      <c r="E56" s="3">
        <f t="shared" si="1"/>
        <v>0.68200862916208538</v>
      </c>
      <c r="G56" s="3">
        <f>AVERAGE('7B'!$J55:$J85) + Calibration!$C$11</f>
        <v>400.82833923783511</v>
      </c>
      <c r="H56" s="3">
        <f>'7B'!K85</f>
        <v>625.02713244379311</v>
      </c>
      <c r="I56" s="3">
        <f>'7B'!L85</f>
        <v>631.74251294484111</v>
      </c>
      <c r="J56" s="3">
        <f t="shared" si="2"/>
        <v>1.2697205674375398</v>
      </c>
      <c r="L56" s="3">
        <f>AVERAGE('6B'!$J55:$J85) + Calibration!$C$11</f>
        <v>399.5758726136574</v>
      </c>
      <c r="M56" s="3">
        <f>'6B'!K85</f>
        <v>640.07770594694625</v>
      </c>
      <c r="N56" s="3">
        <f>'6B'!L85</f>
        <v>636.40085028547287</v>
      </c>
      <c r="O56" s="3">
        <f t="shared" si="3"/>
        <v>1.3620507047474915</v>
      </c>
      <c r="Q56" s="3">
        <f>AVERAGE('5B'!$J199:$J229) + Calibration!$C$11</f>
        <v>398.42827004252672</v>
      </c>
      <c r="R56" s="3">
        <f>'5B'!K229</f>
        <v>1421.4132347357224</v>
      </c>
      <c r="S56" s="3">
        <f>'5B'!L229</f>
        <v>631.74251294484111</v>
      </c>
      <c r="T56" s="3">
        <f t="shared" si="4"/>
        <v>5.7935416657532581</v>
      </c>
    </row>
    <row r="57" spans="1:20" x14ac:dyDescent="0.25">
      <c r="A57" s="3">
        <f t="shared" si="5"/>
        <v>6.999999999999992</v>
      </c>
      <c r="B57" s="3">
        <f>AVERAGE('8B'!$J56:$J86) + Calibration!$C$11</f>
        <v>394.24349850621547</v>
      </c>
      <c r="C57" s="2">
        <f>'8B'!K86</f>
        <v>515.54625654012034</v>
      </c>
      <c r="D57" s="2">
        <f>'8B'!L86</f>
        <v>633.06169822627589</v>
      </c>
      <c r="E57" s="3">
        <f t="shared" si="1"/>
        <v>0.68698231850453706</v>
      </c>
      <c r="G57" s="3">
        <f>AVERAGE('7B'!$J56:$J86) + Calibration!$C$11</f>
        <v>401.41598766661048</v>
      </c>
      <c r="H57" s="3">
        <f>'7B'!K86</f>
        <v>635.06082923190399</v>
      </c>
      <c r="I57" s="3">
        <f>'7B'!L86</f>
        <v>628.19725789559504</v>
      </c>
      <c r="J57" s="3">
        <f t="shared" si="2"/>
        <v>1.3232170279284754</v>
      </c>
      <c r="L57" s="3">
        <f>AVERAGE('6B'!$J56:$J86) + Calibration!$C$11</f>
        <v>399.23357192206447</v>
      </c>
      <c r="M57" s="3">
        <f>'6B'!K86</f>
        <v>687.05006537260715</v>
      </c>
      <c r="N57" s="3">
        <f>'6B'!L86</f>
        <v>635.98859071431025</v>
      </c>
      <c r="O57" s="3">
        <f t="shared" si="3"/>
        <v>1.6300110993291217</v>
      </c>
      <c r="Q57" s="3">
        <f>AVERAGE('5B'!$J200:$J230) + Calibration!$C$11</f>
        <v>398.34318957298649</v>
      </c>
      <c r="R57" s="3">
        <f>'5B'!K230</f>
        <v>1473.4024708764257</v>
      </c>
      <c r="S57" s="3">
        <f>'5B'!L230</f>
        <v>625.97119225017354</v>
      </c>
      <c r="T57" s="3">
        <f t="shared" si="4"/>
        <v>6.0884577528998109</v>
      </c>
    </row>
    <row r="58" spans="1:20" x14ac:dyDescent="0.25">
      <c r="A58" s="3">
        <f t="shared" si="5"/>
        <v>7.083333333333325</v>
      </c>
      <c r="B58" s="3">
        <f>AVERAGE('8B'!$J57:$J87) + Calibration!$C$11</f>
        <v>394.19007529222176</v>
      </c>
      <c r="C58" s="2">
        <f>'8B'!K87</f>
        <v>512.26915018619422</v>
      </c>
      <c r="D58" s="2">
        <f>'8B'!L87</f>
        <v>629.51644729941961</v>
      </c>
      <c r="E58" s="3">
        <f t="shared" si="1"/>
        <v>0.66872541030649146</v>
      </c>
      <c r="G58" s="3">
        <f>AVERAGE('7B'!$J57:$J87) + Calibration!$C$11</f>
        <v>402.11048133620369</v>
      </c>
      <c r="H58" s="3">
        <f>'7B'!K87</f>
        <v>600.54969998409194</v>
      </c>
      <c r="I58" s="3">
        <f>'7B'!L87</f>
        <v>627.74381977479652</v>
      </c>
      <c r="J58" s="3">
        <f t="shared" si="2"/>
        <v>1.1238345831415604</v>
      </c>
      <c r="L58" s="3">
        <f>AVERAGE('6B'!$J57:$J87) + Calibration!$C$11</f>
        <v>398.75078972281318</v>
      </c>
      <c r="M58" s="3">
        <f>'6B'!K87</f>
        <v>699.30901492465023</v>
      </c>
      <c r="N58" s="3">
        <f>'6B'!L87</f>
        <v>632.19600053431475</v>
      </c>
      <c r="O58" s="3">
        <f t="shared" si="3"/>
        <v>1.7021722320365946</v>
      </c>
      <c r="Q58" s="3">
        <f>AVERAGE('5B'!$J201:$J231) + Calibration!$C$11</f>
        <v>398.42826984466524</v>
      </c>
      <c r="R58" s="3">
        <f>'5B'!K231</f>
        <v>1550.1118827011658</v>
      </c>
      <c r="S58" s="3">
        <f>'5B'!L231</f>
        <v>631.08291824292883</v>
      </c>
      <c r="T58" s="3">
        <f t="shared" si="4"/>
        <v>6.5224096415243835</v>
      </c>
    </row>
    <row r="59" spans="1:20" x14ac:dyDescent="0.25">
      <c r="A59" s="3">
        <f t="shared" si="5"/>
        <v>7.1666666666666581</v>
      </c>
      <c r="B59" s="3">
        <f>AVERAGE('8B'!$J58:$J88) + Calibration!$C$11</f>
        <v>394.25536980391655</v>
      </c>
      <c r="C59" s="2">
        <f>'8B'!K88</f>
        <v>510.52943242119659</v>
      </c>
      <c r="D59" s="2">
        <f>'8B'!L88</f>
        <v>637.10162353702106</v>
      </c>
      <c r="E59" s="3">
        <f t="shared" si="1"/>
        <v>0.65850295915311596</v>
      </c>
      <c r="G59" s="3">
        <f>AVERAGE('7B'!$J58:$J88) + Calibration!$C$11</f>
        <v>402.63481426457815</v>
      </c>
      <c r="H59" s="3">
        <f>'7B'!K88</f>
        <v>637.89291578154359</v>
      </c>
      <c r="I59" s="3">
        <f>'7B'!L88</f>
        <v>627.49648464404697</v>
      </c>
      <c r="J59" s="3">
        <f t="shared" si="2"/>
        <v>1.332353514846937</v>
      </c>
      <c r="L59" s="3">
        <f>AVERAGE('6B'!$J58:$J88) + Calibration!$C$11</f>
        <v>398.15126880916739</v>
      </c>
      <c r="M59" s="3">
        <f>'6B'!K88</f>
        <v>755.87005133413561</v>
      </c>
      <c r="N59" s="3">
        <f>'6B'!L88</f>
        <v>632.8555457675518</v>
      </c>
      <c r="O59" s="3">
        <f t="shared" si="3"/>
        <v>2.0258935788000412</v>
      </c>
      <c r="Q59" s="3">
        <f>AVERAGE('5B'!$J202:$J232) + Calibration!$C$11</f>
        <v>398.53511508548297</v>
      </c>
      <c r="R59" s="3">
        <f>'5B'!K232</f>
        <v>1874.7918690593231</v>
      </c>
      <c r="S59" s="3">
        <f>'5B'!L232</f>
        <v>630.83558311217928</v>
      </c>
      <c r="T59" s="3">
        <f t="shared" si="4"/>
        <v>8.3605872116235496</v>
      </c>
    </row>
    <row r="60" spans="1:20" x14ac:dyDescent="0.25">
      <c r="A60" s="3">
        <f t="shared" si="5"/>
        <v>7.2499999999999911</v>
      </c>
      <c r="B60" s="3">
        <f>AVERAGE('8B'!$J59:$J89) + Calibration!$C$11</f>
        <v>394.36221524259599</v>
      </c>
      <c r="C60" s="2">
        <f>'8B'!K89</f>
        <v>524.48758454358915</v>
      </c>
      <c r="D60" s="2">
        <f>'8B'!L89</f>
        <v>637.9673212289822</v>
      </c>
      <c r="E60" s="3">
        <f t="shared" si="1"/>
        <v>0.73694802449313868</v>
      </c>
      <c r="G60" s="3">
        <f>AVERAGE('7B'!$J59:$J89) + Calibration!$C$11</f>
        <v>403.10572496826683</v>
      </c>
      <c r="H60" s="3">
        <f>'7B'!K89</f>
        <v>698.66166594429455</v>
      </c>
      <c r="I60" s="3">
        <f>'7B'!L89</f>
        <v>630.17603787894211</v>
      </c>
      <c r="J60" s="3">
        <f t="shared" si="2"/>
        <v>1.6738424490129915</v>
      </c>
      <c r="L60" s="3">
        <f>AVERAGE('6B'!$J59:$J89) + Calibration!$C$11</f>
        <v>397.66057194977174</v>
      </c>
      <c r="M60" s="3">
        <f>'6B'!K89</f>
        <v>652.33665549898922</v>
      </c>
      <c r="N60" s="3">
        <f>'6B'!L89</f>
        <v>634.4220703021258</v>
      </c>
      <c r="O60" s="3">
        <f t="shared" si="3"/>
        <v>1.4423247185805519</v>
      </c>
      <c r="Q60" s="3">
        <f>AVERAGE('5B'!$J203:$J233) + Calibration!$C$11</f>
        <v>398.75869785352609</v>
      </c>
      <c r="R60" s="3">
        <f>'5B'!K233</f>
        <v>1939.8895346615861</v>
      </c>
      <c r="S60" s="3">
        <f>'5B'!L233</f>
        <v>627.49648464404697</v>
      </c>
      <c r="T60" s="3">
        <f t="shared" si="4"/>
        <v>8.7279931021297728</v>
      </c>
    </row>
    <row r="61" spans="1:20" x14ac:dyDescent="0.25">
      <c r="A61" s="3">
        <f t="shared" si="5"/>
        <v>7.3333333333333242</v>
      </c>
      <c r="B61" s="3">
        <f>AVERAGE('8B'!$J60:$J90) + Calibration!$C$11</f>
        <v>394.53237598381469</v>
      </c>
      <c r="C61" s="2">
        <f>'8B'!K90</f>
        <v>514.89890755976478</v>
      </c>
      <c r="D61" s="2">
        <f>'8B'!L90</f>
        <v>635.98859071431025</v>
      </c>
      <c r="E61" s="3">
        <f t="shared" si="1"/>
        <v>0.68168012230425545</v>
      </c>
      <c r="G61" s="3">
        <f>AVERAGE('7B'!$J60:$J90) + Calibration!$C$11</f>
        <v>403.31941564776417</v>
      </c>
      <c r="H61" s="3">
        <f>'7B'!K90</f>
        <v>667.18494837633625</v>
      </c>
      <c r="I61" s="3">
        <f>'7B'!L90</f>
        <v>628.4034144767088</v>
      </c>
      <c r="J61" s="3">
        <f t="shared" si="2"/>
        <v>1.4943679631475726</v>
      </c>
      <c r="L61" s="3">
        <f>AVERAGE('6B'!$J60:$J90) + Calibration!$C$11</f>
        <v>397.16789627694391</v>
      </c>
      <c r="M61" s="3">
        <f>'6B'!K90</f>
        <v>675.47892739944939</v>
      </c>
      <c r="N61" s="3">
        <f>'6B'!L90</f>
        <v>634.4220703021258</v>
      </c>
      <c r="O61" s="3">
        <f t="shared" si="3"/>
        <v>1.5761781555905521</v>
      </c>
      <c r="Q61" s="3">
        <f>AVERAGE('5B'!$J204:$J234) + Calibration!$C$11</f>
        <v>398.94073127747697</v>
      </c>
      <c r="R61" s="3">
        <f>'5B'!K234</f>
        <v>1058.0550136258069</v>
      </c>
      <c r="S61" s="3">
        <f>'5B'!L234</f>
        <v>629.31029071830585</v>
      </c>
      <c r="T61" s="3">
        <f t="shared" si="4"/>
        <v>3.7328076062421385</v>
      </c>
    </row>
    <row r="62" spans="1:20" x14ac:dyDescent="0.25">
      <c r="A62" s="3">
        <f t="shared" si="5"/>
        <v>7.4166666666666572</v>
      </c>
      <c r="B62" s="3">
        <f>AVERAGE('8B'!$J61:$J91) + Calibration!$C$11</f>
        <v>394.53237598381469</v>
      </c>
      <c r="C62" s="2">
        <f>'8B'!K91</f>
        <v>517.73104265966765</v>
      </c>
      <c r="D62" s="2">
        <f>'8B'!L91</f>
        <v>631.94866540356509</v>
      </c>
      <c r="E62" s="3">
        <f t="shared" si="1"/>
        <v>0.69771954934436886</v>
      </c>
      <c r="G62" s="3">
        <f>AVERAGE('7B'!$J61:$J91) + Calibration!$C$11</f>
        <v>403.40647493073664</v>
      </c>
      <c r="H62" s="3">
        <f>'7B'!K91</f>
        <v>663.66504620195599</v>
      </c>
      <c r="I62" s="3">
        <f>'7B'!L91</f>
        <v>627.9499227648455</v>
      </c>
      <c r="J62" s="3">
        <f t="shared" si="2"/>
        <v>1.4739404082849199</v>
      </c>
      <c r="L62" s="3">
        <f>AVERAGE('6B'!$J61:$J91) + Calibration!$C$11</f>
        <v>396.81570329894367</v>
      </c>
      <c r="M62" s="3">
        <f>'6B'!K91</f>
        <v>626.11950122843507</v>
      </c>
      <c r="N62" s="3">
        <f>'6B'!L91</f>
        <v>635.08166088164842</v>
      </c>
      <c r="O62" s="3">
        <f t="shared" si="3"/>
        <v>1.2986320945766783</v>
      </c>
      <c r="Q62" s="3">
        <f>AVERAGE('5B'!$J205:$J235) + Calibration!$C$11</f>
        <v>399.17618672825199</v>
      </c>
      <c r="R62" s="3">
        <f>'5B'!K235</f>
        <v>1817.7452005503771</v>
      </c>
      <c r="S62" s="3">
        <f>'5B'!L235</f>
        <v>629.96988542021813</v>
      </c>
      <c r="T62" s="3">
        <f t="shared" si="4"/>
        <v>8.0338802338016979</v>
      </c>
    </row>
    <row r="63" spans="1:20" x14ac:dyDescent="0.25">
      <c r="A63" s="3">
        <f t="shared" si="5"/>
        <v>7.4999999999999902</v>
      </c>
      <c r="B63" s="3">
        <f>AVERAGE('8B'!$J62:$J92) + Calibration!$C$11</f>
        <v>394.53237598381469</v>
      </c>
      <c r="C63" s="2">
        <f>'8B'!K92</f>
        <v>501.9926575776293</v>
      </c>
      <c r="D63" s="2">
        <f>'8B'!L92</f>
        <v>631.28907482404247</v>
      </c>
      <c r="E63" s="3">
        <f t="shared" si="1"/>
        <v>0.60858726209535263</v>
      </c>
      <c r="G63" s="3">
        <f>AVERAGE('7B'!$J62:$J92) + Calibration!$C$11</f>
        <v>403.65380167921285</v>
      </c>
      <c r="H63" s="3">
        <f>'7B'!K92</f>
        <v>720.711573105968</v>
      </c>
      <c r="I63" s="3">
        <f>'7B'!L92</f>
        <v>628.85685259750733</v>
      </c>
      <c r="J63" s="3">
        <f t="shared" si="2"/>
        <v>1.7956152559511775</v>
      </c>
      <c r="L63" s="3">
        <f>AVERAGE('6B'!$J62:$J92) + Calibration!$C$11</f>
        <v>396.51495333647381</v>
      </c>
      <c r="M63" s="3">
        <f>'6B'!K92</f>
        <v>654.07636921813162</v>
      </c>
      <c r="N63" s="3">
        <f>'6B'!L92</f>
        <v>630.83558311217928</v>
      </c>
      <c r="O63" s="3">
        <f t="shared" si="3"/>
        <v>1.4586654211954253</v>
      </c>
      <c r="Q63" s="3">
        <f>AVERAGE('5B'!$J206:$J236) + Calibration!$C$11</f>
        <v>399.50859394626849</v>
      </c>
      <c r="R63" s="3">
        <f>'5B'!K236</f>
        <v>1603.8408811112745</v>
      </c>
      <c r="S63" s="3">
        <f>'5B'!L236</f>
        <v>628.60951746675767</v>
      </c>
      <c r="T63" s="3">
        <f t="shared" si="4"/>
        <v>6.8205785284390394</v>
      </c>
    </row>
    <row r="64" spans="1:20" x14ac:dyDescent="0.25">
      <c r="A64" s="3">
        <f t="shared" si="5"/>
        <v>7.5833333333333233</v>
      </c>
      <c r="B64" s="3">
        <f>AVERAGE('8B'!$J63:$J93) + Calibration!$C$11</f>
        <v>394.57590572423175</v>
      </c>
      <c r="C64" s="2">
        <f>'8B'!K93</f>
        <v>510.08436406664703</v>
      </c>
      <c r="D64" s="2">
        <f>'8B'!L93</f>
        <v>630.6294801221303</v>
      </c>
      <c r="E64" s="3">
        <f t="shared" si="1"/>
        <v>0.65416705939017272</v>
      </c>
      <c r="G64" s="3">
        <f>AVERAGE('7B'!$J63:$J93) + Calibration!$C$11</f>
        <v>403.90904308783337</v>
      </c>
      <c r="H64" s="3">
        <f>'7B'!K93</f>
        <v>668.924666141334</v>
      </c>
      <c r="I64" s="3">
        <f>'7B'!L93</f>
        <v>628.60951746675767</v>
      </c>
      <c r="J64" s="3">
        <f t="shared" si="2"/>
        <v>1.5008813494111251</v>
      </c>
      <c r="L64" s="3">
        <f>AVERAGE('6B'!$J63:$J93) + Calibration!$C$11</f>
        <v>396.38634312651669</v>
      </c>
      <c r="M64" s="3">
        <f>'6B'!K93</f>
        <v>602.7344375533761</v>
      </c>
      <c r="N64" s="3">
        <f>'6B'!L93</f>
        <v>627.74381977479652</v>
      </c>
      <c r="O64" s="3">
        <f t="shared" si="3"/>
        <v>1.1686254675984773</v>
      </c>
      <c r="Q64" s="3">
        <f>AVERAGE('5B'!$J207:$J237) + Calibration!$C$11</f>
        <v>399.78757893959897</v>
      </c>
      <c r="R64" s="3">
        <f>'5B'!K237</f>
        <v>2006.9698514083802</v>
      </c>
      <c r="S64" s="3">
        <f>'5B'!L237</f>
        <v>626.83688994213469</v>
      </c>
      <c r="T64" s="3">
        <f t="shared" si="4"/>
        <v>9.102066776514592</v>
      </c>
    </row>
    <row r="65" spans="1:20" x14ac:dyDescent="0.25">
      <c r="A65" s="3">
        <f t="shared" si="5"/>
        <v>7.6666666666666563</v>
      </c>
      <c r="B65" s="3">
        <f>AVERAGE('8B'!$J64:$J94) + Calibration!$C$11</f>
        <v>394.75793776315163</v>
      </c>
      <c r="C65" s="2">
        <f>'8B'!K94</f>
        <v>526.26776895297166</v>
      </c>
      <c r="D65" s="2">
        <f>'8B'!L94</f>
        <v>631.28907482404247</v>
      </c>
      <c r="E65" s="3">
        <f t="shared" si="1"/>
        <v>0.74478874348158586</v>
      </c>
      <c r="G65" s="3">
        <f>AVERAGE('7B'!$J64:$J94) + Calibration!$C$11</f>
        <v>404.1979217526021</v>
      </c>
      <c r="H65" s="3">
        <f>'7B'!K94</f>
        <v>652.33665549898922</v>
      </c>
      <c r="I65" s="3">
        <f>'7B'!L94</f>
        <v>627.9499227648455</v>
      </c>
      <c r="J65" s="3">
        <f t="shared" si="2"/>
        <v>1.405301292261026</v>
      </c>
      <c r="L65" s="3">
        <f>AVERAGE('6B'!$J64:$J94) + Calibration!$C$11</f>
        <v>396.30126265697646</v>
      </c>
      <c r="M65" s="3">
        <f>'6B'!K94</f>
        <v>610.58339677220283</v>
      </c>
      <c r="N65" s="3">
        <f>'6B'!L94</f>
        <v>626.17729524022263</v>
      </c>
      <c r="O65" s="3">
        <f t="shared" si="3"/>
        <v>1.2135588645678841</v>
      </c>
      <c r="Q65" s="3">
        <f>AVERAGE('5B'!$J208:$J238) + Calibration!$C$11</f>
        <v>400.09822118847609</v>
      </c>
      <c r="R65" s="3">
        <f>'5B'!K238</f>
        <v>2006.7676719289559</v>
      </c>
      <c r="S65" s="3">
        <f>'5B'!L238</f>
        <v>626.83688994213469</v>
      </c>
      <c r="T65" s="3">
        <f t="shared" si="4"/>
        <v>9.0991624776709532</v>
      </c>
    </row>
    <row r="66" spans="1:20" x14ac:dyDescent="0.25">
      <c r="A66" s="3">
        <f t="shared" si="5"/>
        <v>7.7499999999999893</v>
      </c>
      <c r="B66" s="3">
        <f>AVERAGE('8B'!$J65:$J95) + Calibration!$C$11</f>
        <v>394.65109252233373</v>
      </c>
      <c r="C66" s="2">
        <f>'8B'!K95</f>
        <v>509.88208344084092</v>
      </c>
      <c r="D66" s="2">
        <f>'8B'!L95</f>
        <v>632.19600053431475</v>
      </c>
      <c r="E66" s="3">
        <f t="shared" si="1"/>
        <v>0.65259565889379989</v>
      </c>
      <c r="G66" s="3">
        <f>AVERAGE('7B'!$J65:$J95) + Calibration!$C$11</f>
        <v>404.39973974936737</v>
      </c>
      <c r="H66" s="3">
        <f>'7B'!K95</f>
        <v>651.4465632942979</v>
      </c>
      <c r="I66" s="3">
        <f>'7B'!L95</f>
        <v>632.64944277750283</v>
      </c>
      <c r="J66" s="3">
        <f t="shared" si="2"/>
        <v>1.3991174015238859</v>
      </c>
      <c r="L66" s="3">
        <f>AVERAGE('6B'!$J65:$J95) + Calibration!$C$11</f>
        <v>396.05591472193254</v>
      </c>
      <c r="M66" s="3">
        <f>'6B'!K95</f>
        <v>614.30557552653386</v>
      </c>
      <c r="N66" s="3">
        <f>'6B'!L95</f>
        <v>623.74507713607693</v>
      </c>
      <c r="O66" s="3">
        <f t="shared" si="3"/>
        <v>1.2360284335040959</v>
      </c>
      <c r="Q66" s="3">
        <f>AVERAGE('5B'!$J209:$J239) + Calibration!$C$11</f>
        <v>400.32378415498232</v>
      </c>
      <c r="R66" s="3">
        <f>'5B'!K239</f>
        <v>929.59906438029122</v>
      </c>
      <c r="S66" s="3">
        <f>'5B'!L239</f>
        <v>630.42337300969177</v>
      </c>
      <c r="T66" s="3">
        <f t="shared" si="4"/>
        <v>2.9974813848395114</v>
      </c>
    </row>
    <row r="67" spans="1:20" x14ac:dyDescent="0.25">
      <c r="A67" s="3">
        <f t="shared" si="5"/>
        <v>7.8333333333333224</v>
      </c>
      <c r="B67" s="3">
        <f>AVERAGE('8B'!$J66:$J96) + Calibration!$C$11</f>
        <v>394.36221524259594</v>
      </c>
      <c r="C67" s="2">
        <f>'8B'!K96</f>
        <v>498.95824589777567</v>
      </c>
      <c r="D67" s="2">
        <f>'8B'!L96</f>
        <v>632.40210764675328</v>
      </c>
      <c r="E67" s="3">
        <f t="shared" si="1"/>
        <v>0.59236595119941893</v>
      </c>
      <c r="G67" s="3">
        <f>AVERAGE('7B'!$J66:$J96) + Calibration!$C$11</f>
        <v>404.51845747505575</v>
      </c>
      <c r="H67" s="3">
        <f>'7B'!K96</f>
        <v>598.12216659435376</v>
      </c>
      <c r="I67" s="3">
        <f>'7B'!L96</f>
        <v>634.62822276084989</v>
      </c>
      <c r="J67" s="3">
        <f t="shared" si="2"/>
        <v>1.0964493068218479</v>
      </c>
      <c r="L67" s="3">
        <f>AVERAGE('6B'!$J66:$J96) + Calibration!$C$11</f>
        <v>396.04602243552529</v>
      </c>
      <c r="M67" s="3">
        <f>'6B'!K96</f>
        <v>612.32311453720047</v>
      </c>
      <c r="N67" s="3">
        <f>'6B'!L96</f>
        <v>625.97119225017354</v>
      </c>
      <c r="O67" s="3">
        <f t="shared" si="3"/>
        <v>1.2248570484267103</v>
      </c>
      <c r="Q67" s="3">
        <f>AVERAGE('5B'!$J210:$J240) + Calibration!$C$11</f>
        <v>400.35742022396113</v>
      </c>
      <c r="R67" s="3">
        <f>'5B'!K240</f>
        <v>1386.4570330875056</v>
      </c>
      <c r="S67" s="3">
        <f>'5B'!L240</f>
        <v>631.94866540356509</v>
      </c>
      <c r="T67" s="3">
        <f t="shared" si="4"/>
        <v>5.5846462957757117</v>
      </c>
    </row>
    <row r="68" spans="1:20" x14ac:dyDescent="0.25">
      <c r="A68" s="3">
        <f t="shared" si="5"/>
        <v>7.9166666666666554</v>
      </c>
      <c r="B68" s="3">
        <f>AVERAGE('8B'!$J67:$J97) + Calibration!$C$11</f>
        <v>394.33055679988001</v>
      </c>
      <c r="C68" s="2">
        <f>'8B'!K97</f>
        <v>503.73237534262694</v>
      </c>
      <c r="D68" s="2">
        <f>'8B'!L97</f>
        <v>633.96862805893772</v>
      </c>
      <c r="E68" s="3">
        <f t="shared" ref="E68:E92" si="6">(C68-B68)/(7*35314.6667/1400)</f>
        <v>0.61958290288916651</v>
      </c>
      <c r="G68" s="3">
        <f>AVERAGE('7B'!$J67:$J97) + Calibration!$C$11</f>
        <v>404.57187950188001</v>
      </c>
      <c r="H68" s="3">
        <f>'7B'!K97</f>
        <v>619.76751655027044</v>
      </c>
      <c r="I68" s="3">
        <f>'7B'!L97</f>
        <v>636.85428840627151</v>
      </c>
      <c r="J68" s="3">
        <f t="shared" ref="J68:J92" si="7">(H68-G68)/(7*35314.6667/1400)</f>
        <v>1.2187323690549821</v>
      </c>
      <c r="L68" s="3">
        <f>AVERAGE('6B'!$J67:$J97) + Calibration!$C$11</f>
        <v>395.92928471043859</v>
      </c>
      <c r="M68" s="3">
        <f>'6B'!K97</f>
        <v>609.49102798756076</v>
      </c>
      <c r="N68" s="3">
        <f>'6B'!L97</f>
        <v>628.4034144767088</v>
      </c>
      <c r="O68" s="3">
        <f t="shared" ref="O68:O92" si="8">(M68-L68)/(7*35314.6667/1400)</f>
        <v>1.2094790251956258</v>
      </c>
      <c r="Q68" s="3">
        <f>AVERAGE('5B'!$J211:$J241) + Calibration!$C$11</f>
        <v>400.50779520519603</v>
      </c>
      <c r="R68" s="3">
        <f>'5B'!K241</f>
        <v>1488.0484831279668</v>
      </c>
      <c r="S68" s="3">
        <f>'5B'!L241</f>
        <v>624.61077482803807</v>
      </c>
      <c r="T68" s="3">
        <f t="shared" ref="T68:T92" si="9">(R68-Q68)/(7*35314.6667/1400)</f>
        <v>6.1591445682412207</v>
      </c>
    </row>
    <row r="69" spans="1:20" x14ac:dyDescent="0.25">
      <c r="A69" s="3">
        <f t="shared" ref="A69:A92" si="10">1/12+A68</f>
        <v>7.9999999999999885</v>
      </c>
      <c r="B69" s="3">
        <f>AVERAGE('8B'!$J68:$J98) + Calibration!$C$11</f>
        <v>394.21381808548557</v>
      </c>
      <c r="C69" s="2">
        <f>'8B'!K98</f>
        <v>504.17739919276869</v>
      </c>
      <c r="D69" s="2">
        <f>'8B'!L98</f>
        <v>637.10162353702106</v>
      </c>
      <c r="E69" s="3">
        <f t="shared" si="6"/>
        <v>0.62276437176332244</v>
      </c>
      <c r="G69" s="3">
        <f>AVERAGE('7B'!$J68:$J98) + Calibration!$C$11</f>
        <v>404.73214795669156</v>
      </c>
      <c r="H69" s="3">
        <f>'7B'!K98</f>
        <v>613.01092611608578</v>
      </c>
      <c r="I69" s="3">
        <f>'7B'!L98</f>
        <v>638.21465635973186</v>
      </c>
      <c r="J69" s="3">
        <f t="shared" si="7"/>
        <v>1.1795596426195023</v>
      </c>
      <c r="L69" s="3">
        <f>AVERAGE('6B'!$J68:$J98) + Calibration!$C$11</f>
        <v>395.9926002108395</v>
      </c>
      <c r="M69" s="3">
        <f>'6B'!K98</f>
        <v>609.04600413741912</v>
      </c>
      <c r="N69" s="3">
        <f>'6B'!L98</f>
        <v>628.60951746675767</v>
      </c>
      <c r="O69" s="3">
        <f t="shared" si="8"/>
        <v>1.2066001117126761</v>
      </c>
      <c r="Q69" s="3">
        <f>AVERAGE('5B'!$J212:$J242) + Calibration!$C$11</f>
        <v>400.77490771365609</v>
      </c>
      <c r="R69" s="3">
        <f>'5B'!K242</f>
        <v>775.33061517050487</v>
      </c>
      <c r="S69" s="3">
        <f>'5B'!L242</f>
        <v>627.08422507288435</v>
      </c>
      <c r="T69" s="3">
        <f t="shared" si="9"/>
        <v>2.1212473029334791</v>
      </c>
    </row>
    <row r="70" spans="1:20" x14ac:dyDescent="0.25">
      <c r="A70" s="3">
        <f t="shared" si="10"/>
        <v>8.0833333333333215</v>
      </c>
      <c r="B70" s="3">
        <f>AVERAGE('8B'!$J69:$J99) + Calibration!$C$11</f>
        <v>394.17028834506857</v>
      </c>
      <c r="C70" s="2">
        <f>'8B'!K99</f>
        <v>503.08503040812661</v>
      </c>
      <c r="D70" s="2">
        <f>'8B'!L99</f>
        <v>638.87425106164403</v>
      </c>
      <c r="E70" s="3">
        <f t="shared" si="6"/>
        <v>0.61682440889670376</v>
      </c>
      <c r="G70" s="3">
        <f>AVERAGE('7B'!$J69:$J99) + Calibration!$C$11</f>
        <v>405.1714004155258</v>
      </c>
      <c r="H70" s="3">
        <f>'7B'!K99</f>
        <v>581.73648512807824</v>
      </c>
      <c r="I70" s="3">
        <f>'7B'!L99</f>
        <v>637.76121823893322</v>
      </c>
      <c r="J70" s="3">
        <f t="shared" si="7"/>
        <v>0.99995328407022699</v>
      </c>
      <c r="L70" s="3">
        <f>AVERAGE('6B'!$J69:$J99) + Calibration!$C$11</f>
        <v>395.98072772596907</v>
      </c>
      <c r="M70" s="3">
        <f>'6B'!K99</f>
        <v>651.64883987424867</v>
      </c>
      <c r="N70" s="3">
        <f>'6B'!L99</f>
        <v>625.51770466069991</v>
      </c>
      <c r="O70" s="3">
        <f t="shared" si="8"/>
        <v>1.4479429429148742</v>
      </c>
      <c r="Q70" s="3">
        <f>AVERAGE('5B'!$J213:$J243) + Calibration!$C$11</f>
        <v>401.06378637842488</v>
      </c>
      <c r="R70" s="3">
        <f>'5B'!K243</f>
        <v>1385.8097812076765</v>
      </c>
      <c r="S70" s="3">
        <f>'5B'!L243</f>
        <v>626.38340235266105</v>
      </c>
      <c r="T70" s="3">
        <f t="shared" si="9"/>
        <v>5.5769802569267997</v>
      </c>
    </row>
    <row r="71" spans="1:20" x14ac:dyDescent="0.25">
      <c r="A71" s="3">
        <f t="shared" si="10"/>
        <v>8.1666666666666554</v>
      </c>
      <c r="B71" s="3">
        <f>AVERAGE('8B'!$J70:$J100) + Calibration!$C$11</f>
        <v>394.35232176901928</v>
      </c>
      <c r="C71" s="2">
        <f>'8B'!K100</f>
        <v>496.08569674960631</v>
      </c>
      <c r="D71" s="2">
        <f>'8B'!L100</f>
        <v>638.42081294084551</v>
      </c>
      <c r="E71" s="3">
        <f t="shared" si="6"/>
        <v>0.57615367487292191</v>
      </c>
      <c r="G71" s="3">
        <f>AVERAGE('7B'!$J70:$J100) + Calibration!$C$11</f>
        <v>405.39498456859985</v>
      </c>
      <c r="H71" s="3">
        <f>'7B'!K100</f>
        <v>637.44789597725719</v>
      </c>
      <c r="I71" s="3">
        <f>'7B'!L100</f>
        <v>637.9673212289822</v>
      </c>
      <c r="J71" s="3">
        <f t="shared" si="7"/>
        <v>1.3142013395168604</v>
      </c>
      <c r="L71" s="3">
        <f>AVERAGE('6B'!$J70:$J100) + Calibration!$C$11</f>
        <v>395.90553954283621</v>
      </c>
      <c r="M71" s="3">
        <f>'6B'!K100</f>
        <v>636.80054699690163</v>
      </c>
      <c r="N71" s="3">
        <f>'6B'!L100</f>
        <v>624.85815942746285</v>
      </c>
      <c r="O71" s="3">
        <f t="shared" si="8"/>
        <v>1.3642773950012412</v>
      </c>
      <c r="Q71" s="3">
        <f>AVERAGE('5B'!$J214:$J244) + Calibration!$C$11</f>
        <v>401.39619478361061</v>
      </c>
      <c r="R71" s="3">
        <f>'5B'!K244</f>
        <v>1270.6647322047245</v>
      </c>
      <c r="S71" s="3">
        <f>'5B'!L244</f>
        <v>624.85815942746285</v>
      </c>
      <c r="T71" s="3">
        <f t="shared" si="9"/>
        <v>4.9229887672767632</v>
      </c>
    </row>
    <row r="72" spans="1:20" x14ac:dyDescent="0.25">
      <c r="A72" s="3">
        <f t="shared" si="10"/>
        <v>8.2499999999999893</v>
      </c>
      <c r="B72" s="3">
        <f>AVERAGE('8B'!$J71:$J101) + Calibration!$C$11</f>
        <v>394.45916720769878</v>
      </c>
      <c r="C72" s="2">
        <f>'8B'!K101</f>
        <v>497.86587711313359</v>
      </c>
      <c r="D72" s="2">
        <f>'8B'!L101</f>
        <v>638.62691593089448</v>
      </c>
      <c r="E72" s="3">
        <f t="shared" si="6"/>
        <v>0.58563038855147853</v>
      </c>
      <c r="G72" s="3">
        <f>AVERAGE('7B'!$J71:$J101) + Calibration!$C$11</f>
        <v>405.54535954983464</v>
      </c>
      <c r="H72" s="3">
        <f>'7B'!K101</f>
        <v>611.67581410710807</v>
      </c>
      <c r="I72" s="3">
        <f>'7B'!L101</f>
        <v>643.53253893360068</v>
      </c>
      <c r="J72" s="3">
        <f t="shared" si="7"/>
        <v>1.1673928926378536</v>
      </c>
      <c r="L72" s="3">
        <f>AVERAGE('6B'!$J71:$J101) + Calibration!$C$11</f>
        <v>395.82045907329598</v>
      </c>
      <c r="M72" s="3">
        <f>'6B'!K101</f>
        <v>577.8119812435333</v>
      </c>
      <c r="N72" s="3">
        <f>'6B'!L101</f>
        <v>623.74507713607693</v>
      </c>
      <c r="O72" s="3">
        <f t="shared" si="8"/>
        <v>1.030685203494996</v>
      </c>
      <c r="Q72" s="3">
        <f>AVERAGE('5B'!$J215:$J245) + Calibration!$C$11</f>
        <v>401.54656976484546</v>
      </c>
      <c r="R72" s="3">
        <f>'5B'!K245</f>
        <v>1310.1926896173154</v>
      </c>
      <c r="S72" s="3">
        <f>'5B'!L245</f>
        <v>624.85815942746285</v>
      </c>
      <c r="T72" s="3">
        <f t="shared" si="9"/>
        <v>5.1459985595869711</v>
      </c>
    </row>
    <row r="73" spans="1:20" x14ac:dyDescent="0.25">
      <c r="A73" s="3">
        <f t="shared" si="10"/>
        <v>8.3333333333333233</v>
      </c>
      <c r="B73" s="3">
        <f>AVERAGE('8B'!$J72:$J102) + Calibration!$C$11</f>
        <v>394.69462265847392</v>
      </c>
      <c r="C73" s="2">
        <f>'8B'!K102</f>
        <v>497.62313388879795</v>
      </c>
      <c r="D73" s="2">
        <f>'8B'!L102</f>
        <v>637.10162353702106</v>
      </c>
      <c r="E73" s="3">
        <f t="shared" si="6"/>
        <v>0.58292217284510872</v>
      </c>
      <c r="G73" s="3">
        <f>AVERAGE('7B'!$J72:$J102) + Calibration!$C$11</f>
        <v>405.58888929025164</v>
      </c>
      <c r="H73" s="3">
        <f>'7B'!K102</f>
        <v>573.88752590925151</v>
      </c>
      <c r="I73" s="3">
        <f>'7B'!L102</f>
        <v>643.53253893360068</v>
      </c>
      <c r="J73" s="3">
        <f t="shared" si="7"/>
        <v>0.9531373355365681</v>
      </c>
      <c r="L73" s="3">
        <f>AVERAGE('6B'!$J72:$J102) + Calibration!$C$11</f>
        <v>395.76703585930233</v>
      </c>
      <c r="M73" s="3">
        <f>'6B'!K102</f>
        <v>585.90368368669567</v>
      </c>
      <c r="N73" s="3">
        <f>'6B'!L102</f>
        <v>623.29163489288885</v>
      </c>
      <c r="O73" s="3">
        <f t="shared" si="8"/>
        <v>1.0768140582643151</v>
      </c>
      <c r="Q73" s="3">
        <f>AVERAGE('5B'!$J216:$J246) + Calibration!$C$11</f>
        <v>401.7721315441824</v>
      </c>
      <c r="R73" s="3">
        <f>'5B'!K246</f>
        <v>846.57813047591617</v>
      </c>
      <c r="S73" s="3">
        <f>'5B'!L246</f>
        <v>624.85815942746285</v>
      </c>
      <c r="T73" s="3">
        <f t="shared" si="9"/>
        <v>2.5191006485230893</v>
      </c>
    </row>
    <row r="74" spans="1:20" x14ac:dyDescent="0.25">
      <c r="A74" s="3">
        <f t="shared" si="10"/>
        <v>8.4166666666666572</v>
      </c>
      <c r="B74" s="3">
        <f>AVERAGE('8B'!$J73:$J103) + Calibration!$C$11</f>
        <v>394.87665588456315</v>
      </c>
      <c r="C74" s="2">
        <f>'8B'!K103</f>
        <v>509.43701508629135</v>
      </c>
      <c r="D74" s="2">
        <f>'8B'!L103</f>
        <v>637.10162353702106</v>
      </c>
      <c r="E74" s="3">
        <f t="shared" si="6"/>
        <v>0.64879762380273687</v>
      </c>
      <c r="G74" s="3">
        <f>AVERAGE('7B'!$J73:$J103) + Calibration!$C$11</f>
        <v>405.68386204619907</v>
      </c>
      <c r="H74" s="3">
        <f>'7B'!K103</f>
        <v>557.50179184685749</v>
      </c>
      <c r="I74" s="3">
        <f>'7B'!L103</f>
        <v>643.98602652307432</v>
      </c>
      <c r="J74" s="3">
        <f t="shared" si="7"/>
        <v>0.85980100613923338</v>
      </c>
      <c r="L74" s="3">
        <f>AVERAGE('6B'!$J73:$J103) + Calibration!$C$11</f>
        <v>395.58698263381467</v>
      </c>
      <c r="M74" s="3">
        <f>'6B'!K103</f>
        <v>585.25633470634</v>
      </c>
      <c r="N74" s="3">
        <f>'6B'!L103</f>
        <v>622.83814730341521</v>
      </c>
      <c r="O74" s="3">
        <f t="shared" si="8"/>
        <v>1.0741675898219665</v>
      </c>
      <c r="Q74" s="3">
        <f>AVERAGE('5B'!$J217:$J247) + Calibration!$C$11</f>
        <v>401.94229248326269</v>
      </c>
      <c r="R74" s="3">
        <f>'5B'!K247</f>
        <v>898.36508599081344</v>
      </c>
      <c r="S74" s="3">
        <f>'5B'!L247</f>
        <v>625.51770466069991</v>
      </c>
      <c r="T74" s="3">
        <f t="shared" si="9"/>
        <v>2.8114256194158034</v>
      </c>
    </row>
    <row r="75" spans="1:20" x14ac:dyDescent="0.25">
      <c r="A75" s="3">
        <f t="shared" si="10"/>
        <v>8.4999999999999911</v>
      </c>
      <c r="B75" s="3">
        <f>AVERAGE('8B'!$J74:$J104) + Calibration!$C$11</f>
        <v>395.10221885106944</v>
      </c>
      <c r="C75" s="2">
        <f>'8B'!K104</f>
        <v>513.15919384062238</v>
      </c>
      <c r="D75" s="2">
        <f>'8B'!L104</f>
        <v>636.64818541622242</v>
      </c>
      <c r="E75" s="3">
        <f t="shared" si="6"/>
        <v>0.66860025038578619</v>
      </c>
      <c r="G75" s="3">
        <f>AVERAGE('7B'!$J74:$J104) + Calibration!$C$11</f>
        <v>405.5018286222483</v>
      </c>
      <c r="H75" s="3">
        <f>'7B'!K104</f>
        <v>586.79377589138699</v>
      </c>
      <c r="I75" s="3">
        <f>'7B'!L104</f>
        <v>642.87299370036362</v>
      </c>
      <c r="J75" s="3">
        <f t="shared" si="7"/>
        <v>1.0267232524617804</v>
      </c>
      <c r="L75" s="3">
        <f>AVERAGE('6B'!$J74:$J104) + Calibration!$C$11</f>
        <v>395.30799744262254</v>
      </c>
      <c r="M75" s="3">
        <f>'6B'!K104</f>
        <v>621.95225411955448</v>
      </c>
      <c r="N75" s="3">
        <f>'6B'!L104</f>
        <v>622.83814730341521</v>
      </c>
      <c r="O75" s="3">
        <f t="shared" si="8"/>
        <v>1.283570130236749</v>
      </c>
      <c r="Q75" s="3">
        <f>AVERAGE('5B'!$J218:$J248) + Calibration!$C$11</f>
        <v>402.06892368192604</v>
      </c>
      <c r="R75" s="3">
        <f>'5B'!K248</f>
        <v>990.52972157913439</v>
      </c>
      <c r="S75" s="3">
        <f>'5B'!L248</f>
        <v>625.97119225017354</v>
      </c>
      <c r="T75" s="3">
        <f t="shared" si="9"/>
        <v>3.3326708299201262</v>
      </c>
    </row>
    <row r="76" spans="1:20" x14ac:dyDescent="0.25">
      <c r="A76" s="3">
        <f t="shared" si="10"/>
        <v>8.583333333333325</v>
      </c>
      <c r="B76" s="3">
        <f>AVERAGE('8B'!$J75:$J105) + Calibration!$C$11</f>
        <v>395.46628451180163</v>
      </c>
      <c r="C76" s="2">
        <f>'8B'!K105</f>
        <v>518.1760665098094</v>
      </c>
      <c r="D76" s="2">
        <f>'8B'!L105</f>
        <v>638.21465635973186</v>
      </c>
      <c r="E76" s="3">
        <f t="shared" si="6"/>
        <v>0.69495081485793975</v>
      </c>
      <c r="G76" s="3">
        <f>AVERAGE('7B'!$J75:$J105) + Calibration!$C$11</f>
        <v>405.50182862224824</v>
      </c>
      <c r="H76" s="3">
        <f>'7B'!K105</f>
        <v>611.91855733144371</v>
      </c>
      <c r="I76" s="3">
        <f>'7B'!L105</f>
        <v>643.32643182116215</v>
      </c>
      <c r="J76" s="3">
        <f t="shared" si="7"/>
        <v>1.1690141688874862</v>
      </c>
      <c r="L76" s="3">
        <f>AVERAGE('6B'!$J75:$J105) + Calibration!$C$11</f>
        <v>395.28623247348327</v>
      </c>
      <c r="M76" s="3">
        <f>'6B'!K105</f>
        <v>616.28808102027506</v>
      </c>
      <c r="N76" s="3">
        <f>'6B'!L105</f>
        <v>625.27036952995024</v>
      </c>
      <c r="O76" s="3">
        <f t="shared" si="8"/>
        <v>1.2516150891311784</v>
      </c>
      <c r="Q76" s="3">
        <f>AVERAGE('5B'!$J219:$J249) + Calibration!$C$11</f>
        <v>402.14411166719742</v>
      </c>
      <c r="R76" s="3">
        <f>'5B'!K249</f>
        <v>711.77024510249919</v>
      </c>
      <c r="S76" s="3">
        <f>'5B'!L249</f>
        <v>625.27036952995024</v>
      </c>
      <c r="T76" s="3">
        <f t="shared" si="9"/>
        <v>1.7535271453393144</v>
      </c>
    </row>
    <row r="77" spans="1:20" x14ac:dyDescent="0.25">
      <c r="A77" s="3">
        <f t="shared" si="10"/>
        <v>8.666666666666659</v>
      </c>
      <c r="B77" s="3">
        <f>AVERAGE('8B'!$J76:$J106) + Calibration!$C$11</f>
        <v>395.92730292908306</v>
      </c>
      <c r="C77" s="2">
        <f>'8B'!K106</f>
        <v>510.73170900114735</v>
      </c>
      <c r="D77" s="2">
        <f>'8B'!L106</f>
        <v>638.42081294084551</v>
      </c>
      <c r="E77" s="3">
        <f t="shared" si="6"/>
        <v>0.6501797513612908</v>
      </c>
      <c r="G77" s="3">
        <f>AVERAGE('7B'!$J76:$J106) + Calibration!$C$11</f>
        <v>405.31979539615901</v>
      </c>
      <c r="H77" s="3">
        <f>'7B'!K106</f>
        <v>579.99671881281745</v>
      </c>
      <c r="I77" s="3">
        <f>'7B'!L106</f>
        <v>644.1921295131234</v>
      </c>
      <c r="J77" s="3">
        <f t="shared" si="7"/>
        <v>0.98925992931236373</v>
      </c>
      <c r="L77" s="3">
        <f>AVERAGE('6B'!$J76:$J106) + Calibration!$C$11</f>
        <v>395.36141946944684</v>
      </c>
      <c r="M77" s="3">
        <f>'6B'!K106</f>
        <v>597.27254103404732</v>
      </c>
      <c r="N77" s="3">
        <f>'6B'!L106</f>
        <v>625.06426241751171</v>
      </c>
      <c r="O77" s="3">
        <f t="shared" si="8"/>
        <v>1.1434972516084965</v>
      </c>
      <c r="Q77" s="3">
        <f>AVERAGE('5B'!$J220:$J250) + Calibration!$C$11</f>
        <v>402.29448664843227</v>
      </c>
      <c r="R77" s="3">
        <f>'5B'!K250</f>
        <v>1031.1905144207524</v>
      </c>
      <c r="S77" s="3">
        <f>'5B'!L250</f>
        <v>624.85815942746285</v>
      </c>
      <c r="T77" s="3">
        <f t="shared" si="9"/>
        <v>3.5616704703166295</v>
      </c>
    </row>
    <row r="78" spans="1:20" x14ac:dyDescent="0.25">
      <c r="A78" s="3">
        <f t="shared" si="10"/>
        <v>8.7499999999999929</v>
      </c>
      <c r="B78" s="3">
        <f>AVERAGE('8B'!$J77:$J107) + Calibration!$C$11</f>
        <v>396.49318658658063</v>
      </c>
      <c r="C78" s="2">
        <f>'8B'!K107</f>
        <v>491.71616901491961</v>
      </c>
      <c r="D78" s="2">
        <f>'8B'!L107</f>
        <v>637.76121823893322</v>
      </c>
      <c r="E78" s="3">
        <f t="shared" si="6"/>
        <v>0.53928291741934509</v>
      </c>
      <c r="G78" s="3">
        <f>AVERAGE('7B'!$J77:$J107) + Calibration!$C$11</f>
        <v>405.16942041492416</v>
      </c>
      <c r="H78" s="3">
        <f>'7B'!K107</f>
        <v>640.32044917128178</v>
      </c>
      <c r="I78" s="3">
        <f>'7B'!L107</f>
        <v>641.10036617574065</v>
      </c>
      <c r="J78" s="3">
        <f t="shared" si="7"/>
        <v>1.3317471222593054</v>
      </c>
      <c r="L78" s="3">
        <f>AVERAGE('6B'!$J77:$J107) + Calibration!$C$11</f>
        <v>395.44847895028073</v>
      </c>
      <c r="M78" s="3">
        <f>'6B'!K107</f>
        <v>590.27320737552702</v>
      </c>
      <c r="N78" s="3">
        <f>'6B'!L107</f>
        <v>624.40467183798921</v>
      </c>
      <c r="O78" s="3">
        <f t="shared" si="8"/>
        <v>1.1033643901005372</v>
      </c>
      <c r="Q78" s="3">
        <f>AVERAGE('5B'!$J221:$J251) + Calibration!$C$11</f>
        <v>402.359781160127</v>
      </c>
      <c r="R78" s="3">
        <f>'5B'!K251</f>
        <v>1444.1509534762811</v>
      </c>
      <c r="S78" s="3">
        <f>'5B'!L251</f>
        <v>627.9499227648455</v>
      </c>
      <c r="T78" s="3">
        <f t="shared" si="9"/>
        <v>5.9000481650653898</v>
      </c>
    </row>
    <row r="79" spans="1:20" x14ac:dyDescent="0.25">
      <c r="A79" s="3">
        <f t="shared" si="10"/>
        <v>8.8333333333333268</v>
      </c>
      <c r="B79" s="3">
        <f>AVERAGE('8B'!$J78:$J108) + Calibration!$C$11</f>
        <v>396.93046003412098</v>
      </c>
      <c r="C79" s="2">
        <f>'8B'!K108</f>
        <v>496.32843997394195</v>
      </c>
      <c r="D79" s="2">
        <f>'8B'!L108</f>
        <v>637.9673212289822</v>
      </c>
      <c r="E79" s="3">
        <f t="shared" si="6"/>
        <v>0.56292747024465595</v>
      </c>
      <c r="G79" s="3">
        <f>AVERAGE('7B'!$J78:$J108) + Calibration!$C$11</f>
        <v>405.09621243025435</v>
      </c>
      <c r="H79" s="3">
        <f>'7B'!K108</f>
        <v>561.87131958154418</v>
      </c>
      <c r="I79" s="3">
        <f>'7B'!L108</f>
        <v>642.66684124163964</v>
      </c>
      <c r="J79" s="3">
        <f t="shared" si="7"/>
        <v>0.88787533226974968</v>
      </c>
      <c r="L79" s="3">
        <f>AVERAGE('6B'!$J78:$J108) + Calibration!$C$11</f>
        <v>395.34163370946283</v>
      </c>
      <c r="M79" s="3">
        <f>'6B'!K108</f>
        <v>668.27731716097833</v>
      </c>
      <c r="N79" s="3">
        <f>'6B'!L108</f>
        <v>624.61077482803807</v>
      </c>
      <c r="O79" s="3">
        <f t="shared" si="8"/>
        <v>1.5457355764964107</v>
      </c>
      <c r="Q79" s="3">
        <f>AVERAGE('5B'!$J222:$J252) + Calibration!$C$11</f>
        <v>402.52004842776921</v>
      </c>
      <c r="R79" s="3">
        <f>'5B'!K252</f>
        <v>1579.1611194755044</v>
      </c>
      <c r="S79" s="3">
        <f>'5B'!L252</f>
        <v>631.94866540356509</v>
      </c>
      <c r="T79" s="3">
        <f t="shared" si="9"/>
        <v>6.6637529445958794</v>
      </c>
    </row>
    <row r="80" spans="1:20" x14ac:dyDescent="0.25">
      <c r="A80" s="3">
        <f t="shared" si="10"/>
        <v>8.9166666666666607</v>
      </c>
      <c r="B80" s="3">
        <f>AVERAGE('8B'!$J79:$J109) + Calibration!$C$11</f>
        <v>397.16591548489612</v>
      </c>
      <c r="C80" s="2">
        <f>'8B'!K109</f>
        <v>499.60559487813123</v>
      </c>
      <c r="D80" s="2">
        <f>'8B'!L109</f>
        <v>637.10162353702106</v>
      </c>
      <c r="E80" s="3">
        <f t="shared" si="6"/>
        <v>0.58015373761539768</v>
      </c>
      <c r="G80" s="3">
        <f>AVERAGE('7B'!$J79:$J109) + Calibration!$C$11</f>
        <v>404.91418019347293</v>
      </c>
      <c r="H80" s="3">
        <f>'7B'!K109</f>
        <v>572.35008472420452</v>
      </c>
      <c r="I80" s="3">
        <f>'7B'!L109</f>
        <v>643.77992353302545</v>
      </c>
      <c r="J80" s="3">
        <f t="shared" si="7"/>
        <v>0.94825136509489738</v>
      </c>
      <c r="L80" s="3">
        <f>AVERAGE('6B'!$J79:$J109) + Calibration!$C$11</f>
        <v>395.30997645391631</v>
      </c>
      <c r="M80" s="3">
        <f>'6B'!K109</f>
        <v>675.03390759516299</v>
      </c>
      <c r="N80" s="3">
        <f>'6B'!L109</f>
        <v>623.74507713607693</v>
      </c>
      <c r="O80" s="3">
        <f t="shared" si="8"/>
        <v>1.5841799302115269</v>
      </c>
      <c r="Q80" s="3">
        <f>AVERAGE('5B'!$J223:$J253) + Calibration!$C$11</f>
        <v>402.61700138217981</v>
      </c>
      <c r="R80" s="3">
        <f>'5B'!K253</f>
        <v>1688.3993007051045</v>
      </c>
      <c r="S80" s="3">
        <f>'5B'!L253</f>
        <v>635.7412555835607</v>
      </c>
      <c r="T80" s="3">
        <f t="shared" si="9"/>
        <v>7.2818600285581887</v>
      </c>
    </row>
    <row r="81" spans="1:20" x14ac:dyDescent="0.25">
      <c r="A81" s="3">
        <f t="shared" si="10"/>
        <v>8.9999999999999947</v>
      </c>
      <c r="B81" s="3">
        <f>AVERAGE('8B'!$J80:$J110) + Calibration!$C$11</f>
        <v>397.63682638644633</v>
      </c>
      <c r="C81" s="2">
        <f>'8B'!K110</f>
        <v>492.40398463966017</v>
      </c>
      <c r="D81" s="2">
        <f>'8B'!L110</f>
        <v>638.87425106164403</v>
      </c>
      <c r="E81" s="3">
        <f t="shared" si="6"/>
        <v>0.53670141676978544</v>
      </c>
      <c r="G81" s="3">
        <f>AVERAGE('7B'!$J80:$J110) + Calibration!$C$11</f>
        <v>404.42348353193881</v>
      </c>
      <c r="H81" s="3">
        <f>'7B'!K110</f>
        <v>587.19837760155167</v>
      </c>
      <c r="I81" s="3">
        <f>'7B'!L110</f>
        <v>641.10036617574065</v>
      </c>
      <c r="J81" s="3">
        <f t="shared" si="7"/>
        <v>1.0351217278775158</v>
      </c>
      <c r="L81" s="3">
        <f>AVERAGE('6B'!$J80:$J110) + Calibration!$C$11</f>
        <v>395.22489618223767</v>
      </c>
      <c r="M81" s="3">
        <f>'6B'!K110</f>
        <v>635.95092143659519</v>
      </c>
      <c r="N81" s="3">
        <f>'6B'!L110</f>
        <v>623.04429976213919</v>
      </c>
      <c r="O81" s="3">
        <f t="shared" si="8"/>
        <v>1.3633203863954775</v>
      </c>
      <c r="Q81" s="3">
        <f>AVERAGE('5B'!$J224:$J254) + Calibration!$C$11</f>
        <v>402.68229589387454</v>
      </c>
      <c r="R81" s="3">
        <f>'5B'!K254</f>
        <v>1114.858797305483</v>
      </c>
      <c r="S81" s="3">
        <f>'5B'!L254</f>
        <v>628.85685259750733</v>
      </c>
      <c r="T81" s="3">
        <f t="shared" si="9"/>
        <v>4.0333185498341875</v>
      </c>
    </row>
    <row r="82" spans="1:20" x14ac:dyDescent="0.25">
      <c r="A82" s="3">
        <f t="shared" si="10"/>
        <v>9.0833333333333286</v>
      </c>
      <c r="B82" s="3">
        <f>AVERAGE('8B'!$J81:$J111) + Calibration!$C$11</f>
        <v>397.96725578033818</v>
      </c>
      <c r="C82" s="2">
        <f>'8B'!K111</f>
        <v>500.45522043843766</v>
      </c>
      <c r="D82" s="2">
        <f>'8B'!L111</f>
        <v>639.98728388435472</v>
      </c>
      <c r="E82" s="3">
        <f t="shared" si="6"/>
        <v>0.58042719490312777</v>
      </c>
      <c r="G82" s="3">
        <f>AVERAGE('7B'!$J81:$J111) + Calibration!$C$11</f>
        <v>403.92091418767274</v>
      </c>
      <c r="H82" s="3">
        <f>'7B'!K111</f>
        <v>572.79510857434627</v>
      </c>
      <c r="I82" s="3">
        <f>'7B'!L111</f>
        <v>640.19343634307882</v>
      </c>
      <c r="J82" s="3">
        <f t="shared" si="7"/>
        <v>0.95639693174096141</v>
      </c>
      <c r="L82" s="3">
        <f>AVERAGE('6B'!$J81:$J111) + Calibration!$C$11</f>
        <v>395.30008298033977</v>
      </c>
      <c r="M82" s="3">
        <f>'6B'!K111</f>
        <v>623.24695208026571</v>
      </c>
      <c r="N82" s="3">
        <f>'6B'!L111</f>
        <v>625.06426241751171</v>
      </c>
      <c r="O82" s="3">
        <f t="shared" si="8"/>
        <v>1.2909473054713889</v>
      </c>
      <c r="Q82" s="3">
        <f>AVERAGE('5B'!$J225:$J255) + Calibration!$C$11</f>
        <v>402.60710909577256</v>
      </c>
      <c r="R82" s="3">
        <f>'5B'!K255</f>
        <v>1757.2597047607546</v>
      </c>
      <c r="S82" s="3">
        <f>'5B'!L255</f>
        <v>630.17603787894211</v>
      </c>
      <c r="T82" s="3">
        <f t="shared" si="9"/>
        <v>7.671897952048246</v>
      </c>
    </row>
    <row r="83" spans="1:20" x14ac:dyDescent="0.25">
      <c r="A83" s="3">
        <f t="shared" si="10"/>
        <v>9.1666666666666625</v>
      </c>
      <c r="B83" s="3">
        <f>AVERAGE('8B'!$J82:$J112) + Calibration!$C$11</f>
        <v>398.39463674360979</v>
      </c>
      <c r="C83" s="2">
        <f>'8B'!K112</f>
        <v>499.8078714580821</v>
      </c>
      <c r="D83" s="2">
        <f>'8B'!L112</f>
        <v>638.87425106164403</v>
      </c>
      <c r="E83" s="3">
        <f t="shared" si="6"/>
        <v>0.57434060231112016</v>
      </c>
      <c r="G83" s="3">
        <f>AVERAGE('7B'!$J82:$J112) + Calibration!$C$11</f>
        <v>403.41834504126825</v>
      </c>
      <c r="H83" s="3">
        <f>'7B'!K112</f>
        <v>538.2839752806791</v>
      </c>
      <c r="I83" s="3">
        <f>'7B'!L112</f>
        <v>636.40085028547287</v>
      </c>
      <c r="J83" s="3">
        <f t="shared" si="7"/>
        <v>0.76379387286931877</v>
      </c>
      <c r="L83" s="3">
        <f>AVERAGE('6B'!$J82:$J112) + Calibration!$C$11</f>
        <v>395.17345178167642</v>
      </c>
      <c r="M83" s="3">
        <f>'6B'!K112</f>
        <v>623.48969530460147</v>
      </c>
      <c r="N83" s="3">
        <f>'6B'!L112</f>
        <v>630.83558311217928</v>
      </c>
      <c r="O83" s="3">
        <f t="shared" si="8"/>
        <v>1.2930392092468765</v>
      </c>
      <c r="Q83" s="3">
        <f>AVERAGE('5B'!$J226:$J256) + Calibration!$C$11</f>
        <v>402.49037156854735</v>
      </c>
      <c r="R83" s="3">
        <f>'5B'!K256</f>
        <v>1802.0473751673944</v>
      </c>
      <c r="S83" s="3">
        <f>'5B'!L256</f>
        <v>633.96862805893772</v>
      </c>
      <c r="T83" s="3">
        <f t="shared" si="9"/>
        <v>7.9262081983565595</v>
      </c>
    </row>
    <row r="84" spans="1:20" x14ac:dyDescent="0.25">
      <c r="A84" s="3">
        <f t="shared" si="10"/>
        <v>9.2499999999999964</v>
      </c>
      <c r="B84" s="3">
        <f>AVERAGE('8B'!$J83:$J113) + Calibration!$C$11</f>
        <v>399.07923812679581</v>
      </c>
      <c r="C84" s="2">
        <f>'8B'!K113</f>
        <v>494.79104733915824</v>
      </c>
      <c r="D84" s="2">
        <f>'8B'!L113</f>
        <v>638.62691593089448</v>
      </c>
      <c r="E84" s="3">
        <f t="shared" si="6"/>
        <v>0.5420513240316801</v>
      </c>
      <c r="G84" s="3">
        <f>AVERAGE('7B'!$J83:$J113) + Calibration!$C$11</f>
        <v>403.03251480711992</v>
      </c>
      <c r="H84" s="3">
        <f>'7B'!K113</f>
        <v>572.35008472420452</v>
      </c>
      <c r="I84" s="3">
        <f>'7B'!L113</f>
        <v>636.64818541622242</v>
      </c>
      <c r="J84" s="3">
        <f t="shared" si="7"/>
        <v>0.9589079311179487</v>
      </c>
      <c r="L84" s="3">
        <f>AVERAGE('6B'!$J83:$J113) + Calibration!$C$11</f>
        <v>395.1853230793775</v>
      </c>
      <c r="M84" s="3">
        <f>'6B'!K113</f>
        <v>610.13837292206119</v>
      </c>
      <c r="N84" s="3">
        <f>'6B'!L113</f>
        <v>637.51388310818368</v>
      </c>
      <c r="O84" s="3">
        <f t="shared" si="8"/>
        <v>1.2173585081163101</v>
      </c>
      <c r="Q84" s="3">
        <f>AVERAGE('5B'!$J227:$J257) + Calibration!$C$11</f>
        <v>402.2667874154734</v>
      </c>
      <c r="R84" s="3">
        <f>'5B'!K257</f>
        <v>1274.7915167150754</v>
      </c>
      <c r="S84" s="3">
        <f>'5B'!L257</f>
        <v>629.51644729941961</v>
      </c>
      <c r="T84" s="3">
        <f t="shared" si="9"/>
        <v>4.941429784467438</v>
      </c>
    </row>
    <row r="85" spans="1:20" x14ac:dyDescent="0.25">
      <c r="A85" s="3">
        <f t="shared" si="10"/>
        <v>9.3333333333333304</v>
      </c>
      <c r="B85" s="3">
        <f>AVERAGE('8B'!$J84:$J114) + Calibration!$C$11</f>
        <v>399.44330378752795</v>
      </c>
      <c r="C85" s="2">
        <f>'8B'!K114</f>
        <v>490.62380023027765</v>
      </c>
      <c r="D85" s="2">
        <f>'8B'!L114</f>
        <v>637.30772652707003</v>
      </c>
      <c r="E85" s="3">
        <f t="shared" si="6"/>
        <v>0.51638882630456595</v>
      </c>
      <c r="G85" s="3">
        <f>AVERAGE('7B'!$J84:$J114) + Calibration!$C$11</f>
        <v>402.41122892433481</v>
      </c>
      <c r="H85" s="3">
        <f>'7B'!K114</f>
        <v>553.57728796231265</v>
      </c>
      <c r="I85" s="3">
        <f>'7B'!L114</f>
        <v>641.7599114089777</v>
      </c>
      <c r="J85" s="3">
        <f t="shared" si="7"/>
        <v>0.85610922126005984</v>
      </c>
      <c r="L85" s="3">
        <f>AVERAGE('6B'!$J84:$J114) + Calibration!$C$11</f>
        <v>395.22885281979455</v>
      </c>
      <c r="M85" s="3">
        <f>'6B'!K114</f>
        <v>613.4155318721057</v>
      </c>
      <c r="N85" s="3">
        <f>'6B'!L114</f>
        <v>635.28776799408706</v>
      </c>
      <c r="O85" s="3">
        <f t="shared" si="8"/>
        <v>1.2356717445803396</v>
      </c>
      <c r="Q85" s="3">
        <f>AVERAGE('5B'!$J228:$J258) + Calibration!$C$11</f>
        <v>402.1599421746555</v>
      </c>
      <c r="R85" s="3">
        <f>'5B'!K258</f>
        <v>714.35958438194803</v>
      </c>
      <c r="S85" s="3">
        <f>'5B'!L258</f>
        <v>630.6294801221303</v>
      </c>
      <c r="T85" s="3">
        <f t="shared" si="9"/>
        <v>1.7681018759681086</v>
      </c>
    </row>
    <row r="86" spans="1:20" x14ac:dyDescent="0.25">
      <c r="A86" s="3">
        <f t="shared" si="10"/>
        <v>9.4166666666666643</v>
      </c>
      <c r="B86" s="3">
        <f>AVERAGE('8B'!$J85:$J115) + Calibration!$C$11</f>
        <v>399.93400044906201</v>
      </c>
      <c r="C86" s="2">
        <f>'8B'!K115</f>
        <v>495.68113954384944</v>
      </c>
      <c r="D86" s="2">
        <f>'8B'!L115</f>
        <v>637.76121823893322</v>
      </c>
      <c r="E86" s="3">
        <f t="shared" si="6"/>
        <v>0.54225141020395029</v>
      </c>
      <c r="G86" s="3">
        <f>AVERAGE('7B'!$J85:$J115) + Calibration!$C$11</f>
        <v>401.85523775110607</v>
      </c>
      <c r="H86" s="3">
        <f>'7B'!K115</f>
        <v>543.05810472553037</v>
      </c>
      <c r="I86" s="3">
        <f>'7B'!L115</f>
        <v>639.98728388435472</v>
      </c>
      <c r="J86" s="3">
        <f t="shared" si="7"/>
        <v>0.79968398497967008</v>
      </c>
      <c r="L86" s="3">
        <f>AVERAGE('6B'!$J85:$J115) + Calibration!$C$11</f>
        <v>395.35746302975178</v>
      </c>
      <c r="M86" s="3">
        <f>'6B'!K115</f>
        <v>619.56519142005652</v>
      </c>
      <c r="N86" s="3">
        <f>'6B'!L115</f>
        <v>636.85428840627151</v>
      </c>
      <c r="O86" s="3">
        <f t="shared" si="8"/>
        <v>1.2697711706864543</v>
      </c>
      <c r="Q86" s="3">
        <f>AVERAGE('5B'!$J229:$J259) + Calibration!$C$11</f>
        <v>402.03133196469827</v>
      </c>
      <c r="R86" s="3">
        <f>'5B'!K259</f>
        <v>1527.8192363610119</v>
      </c>
      <c r="S86" s="3">
        <f>'5B'!L259</f>
        <v>631.53640995479202</v>
      </c>
      <c r="T86" s="3">
        <f t="shared" si="9"/>
        <v>6.3757526806634912</v>
      </c>
    </row>
    <row r="87" spans="1:20" x14ac:dyDescent="0.25">
      <c r="A87" s="3">
        <f t="shared" si="10"/>
        <v>9.4999999999999982</v>
      </c>
      <c r="B87" s="3">
        <f>AVERAGE('8B'!$J86:$J116) + Calibration!$C$11</f>
        <v>400.52164887783738</v>
      </c>
      <c r="C87" s="2">
        <f>'8B'!K116</f>
        <v>507.00953429267156</v>
      </c>
      <c r="D87" s="2">
        <f>'8B'!L116</f>
        <v>636.64818541622242</v>
      </c>
      <c r="E87" s="3">
        <f t="shared" si="6"/>
        <v>0.60308022340663447</v>
      </c>
      <c r="G87" s="3">
        <f>AVERAGE('7B'!$J86:$J116) + Calibration!$C$11</f>
        <v>401.27748180659955</v>
      </c>
      <c r="H87" s="3">
        <f>'7B'!K116</f>
        <v>562.07359616149495</v>
      </c>
      <c r="I87" s="3">
        <f>'7B'!L116</f>
        <v>637.9673212289822</v>
      </c>
      <c r="J87" s="3">
        <f t="shared" si="7"/>
        <v>0.91064778110957156</v>
      </c>
      <c r="L87" s="3">
        <f>AVERAGE('6B'!$J86:$J116) + Calibration!$C$11</f>
        <v>395.45441459913144</v>
      </c>
      <c r="M87" s="3">
        <f>'6B'!K116</f>
        <v>624.78434066919431</v>
      </c>
      <c r="N87" s="3">
        <f>'6B'!L116</f>
        <v>635.53510312483661</v>
      </c>
      <c r="O87" s="3">
        <f t="shared" si="8"/>
        <v>1.2987800678864276</v>
      </c>
      <c r="Q87" s="3">
        <f>AVERAGE('5B'!$J230:$J260) + Calibration!$C$11</f>
        <v>401.92448672388036</v>
      </c>
      <c r="R87" s="3">
        <f>'5B'!K260</f>
        <v>2009.8019379580198</v>
      </c>
      <c r="S87" s="3">
        <f>'5B'!L260</f>
        <v>629.31029071830585</v>
      </c>
      <c r="T87" s="3">
        <f t="shared" si="9"/>
        <v>9.1060038306075217</v>
      </c>
    </row>
    <row r="88" spans="1:20" x14ac:dyDescent="0.25">
      <c r="A88" s="3">
        <f t="shared" si="10"/>
        <v>9.5833333333333321</v>
      </c>
      <c r="B88" s="3">
        <f>AVERAGE('8B'!$J87:$J117) + Calibration!$C$11</f>
        <v>400.95892351254719</v>
      </c>
      <c r="C88" s="2">
        <f>'8B'!K117</f>
        <v>499.60559487813123</v>
      </c>
      <c r="D88" s="2">
        <f>'8B'!L117</f>
        <v>640.44077147382848</v>
      </c>
      <c r="E88" s="3">
        <f t="shared" si="6"/>
        <v>0.55867253231408254</v>
      </c>
      <c r="G88" s="3">
        <f>AVERAGE('7B'!$J87:$J117) + Calibration!$C$11</f>
        <v>400.8619733281983</v>
      </c>
      <c r="H88" s="3">
        <f>'7B'!K117</f>
        <v>598.80998221909431</v>
      </c>
      <c r="I88" s="3">
        <f>'7B'!L117</f>
        <v>635.28776799408706</v>
      </c>
      <c r="J88" s="3">
        <f t="shared" si="7"/>
        <v>1.1210526808732191</v>
      </c>
      <c r="L88" s="3">
        <f>AVERAGE('6B'!$J87:$J117) + Calibration!$C$11</f>
        <v>395.58302461122713</v>
      </c>
      <c r="M88" s="3">
        <f>'6B'!K117</f>
        <v>604.91922367292341</v>
      </c>
      <c r="N88" s="3">
        <f>'6B'!L117</f>
        <v>633.76247560021363</v>
      </c>
      <c r="O88" s="3">
        <f t="shared" si="8"/>
        <v>1.1855482077178787</v>
      </c>
      <c r="Q88" s="3">
        <f>AVERAGE('5B'!$J231:$J261) + Calibration!$C$11</f>
        <v>401.72068852865186</v>
      </c>
      <c r="R88" s="3">
        <f>'5B'!K261</f>
        <v>1186.75366159125</v>
      </c>
      <c r="S88" s="3">
        <f>'5B'!L261</f>
        <v>631.74251294484111</v>
      </c>
      <c r="T88" s="3">
        <f t="shared" si="9"/>
        <v>4.4459316562803526</v>
      </c>
    </row>
    <row r="89" spans="1:20" x14ac:dyDescent="0.25">
      <c r="A89" s="3">
        <f t="shared" si="10"/>
        <v>9.6666666666666661</v>
      </c>
      <c r="B89" s="3">
        <f>AVERAGE('8B'!$J88:$J118) + Calibration!$C$11</f>
        <v>401.39817715855082</v>
      </c>
      <c r="C89" s="2">
        <f>'8B'!K118</f>
        <v>489.53143144563552</v>
      </c>
      <c r="D89" s="2">
        <f>'8B'!L118</f>
        <v>637.10162353702106</v>
      </c>
      <c r="E89" s="3">
        <f t="shared" si="6"/>
        <v>0.49913116856393658</v>
      </c>
      <c r="G89" s="3">
        <f>AVERAGE('7B'!$J88:$J118) + Calibration!$C$11</f>
        <v>400.44448583850328</v>
      </c>
      <c r="H89" s="3">
        <f>'7B'!K118</f>
        <v>640.32044917128178</v>
      </c>
      <c r="I89" s="3">
        <f>'7B'!L118</f>
        <v>636.19469370435922</v>
      </c>
      <c r="J89" s="3">
        <f t="shared" si="7"/>
        <v>1.3585061717871372</v>
      </c>
      <c r="L89" s="3">
        <f>AVERAGE('6B'!$J88:$J118) + Calibration!$C$11</f>
        <v>395.79671529072448</v>
      </c>
      <c r="M89" s="3">
        <f>'6B'!K118</f>
        <v>616.69263822603182</v>
      </c>
      <c r="N89" s="3">
        <f>'6B'!L118</f>
        <v>635.28776799408706</v>
      </c>
      <c r="O89" s="3">
        <f t="shared" si="8"/>
        <v>1.2510151932726994</v>
      </c>
      <c r="Q89" s="3">
        <f>AVERAGE('5B'!$J232:$J262) + Calibration!$C$11</f>
        <v>401.47534079146953</v>
      </c>
      <c r="R89" s="3">
        <f>'5B'!K262</f>
        <v>1042.3165840393604</v>
      </c>
      <c r="S89" s="3">
        <f>'5B'!L262</f>
        <v>631.53640995479202</v>
      </c>
      <c r="T89" s="3">
        <f t="shared" si="9"/>
        <v>3.6293206371838176</v>
      </c>
    </row>
    <row r="90" spans="1:20" x14ac:dyDescent="0.25">
      <c r="A90" s="3">
        <f t="shared" si="10"/>
        <v>9.75</v>
      </c>
      <c r="B90" s="3">
        <f>AVERAGE('8B'!$J89:$J119) + Calibration!$C$11</f>
        <v>401.83545199112217</v>
      </c>
      <c r="C90" s="2">
        <f>'8B'!K119</f>
        <v>502.23540484782029</v>
      </c>
      <c r="D90" s="2">
        <f>'8B'!L119</f>
        <v>633.76247560021363</v>
      </c>
      <c r="E90" s="3">
        <f t="shared" si="6"/>
        <v>0.56860201292341861</v>
      </c>
      <c r="G90" s="3">
        <f>AVERAGE('7B'!$J89:$J119) + Calibration!$C$11</f>
        <v>400.30598334213886</v>
      </c>
      <c r="H90" s="3">
        <f>'7B'!K119</f>
        <v>578.70207344822461</v>
      </c>
      <c r="I90" s="3">
        <f>'7B'!L119</f>
        <v>632.19600053431475</v>
      </c>
      <c r="J90" s="3">
        <f t="shared" si="7"/>
        <v>1.0103229438440982</v>
      </c>
      <c r="L90" s="3">
        <f>AVERAGE('6B'!$J89:$J119) + Calibration!$C$11</f>
        <v>396.04404203920069</v>
      </c>
      <c r="M90" s="3">
        <f>'6B'!K119</f>
        <v>649.46405375470135</v>
      </c>
      <c r="N90" s="3">
        <f>'6B'!L119</f>
        <v>633.76247560021363</v>
      </c>
      <c r="O90" s="3">
        <f t="shared" si="8"/>
        <v>1.4352111198914452</v>
      </c>
      <c r="Q90" s="3">
        <f>AVERAGE('5B'!$J233:$J263) + Calibration!$C$11</f>
        <v>401.38036803552205</v>
      </c>
      <c r="R90" s="3">
        <f>'5B'!K263</f>
        <v>768.12900088617857</v>
      </c>
      <c r="S90" s="3">
        <f>'5B'!L263</f>
        <v>631.53640995479202</v>
      </c>
      <c r="T90" s="3">
        <f t="shared" si="9"/>
        <v>2.0770329561154064</v>
      </c>
    </row>
    <row r="91" spans="1:20" x14ac:dyDescent="0.25">
      <c r="A91" s="3">
        <f t="shared" si="10"/>
        <v>9.8333333333333339</v>
      </c>
      <c r="B91" s="3">
        <f>AVERAGE('8B'!$J90:$J120) + Calibration!$C$11</f>
        <v>402.04914247275792</v>
      </c>
      <c r="C91" s="2">
        <f>'8B'!K120</f>
        <v>516.19360552047601</v>
      </c>
      <c r="D91" s="2">
        <f>'8B'!L120</f>
        <v>634.62822276084989</v>
      </c>
      <c r="E91" s="3">
        <f t="shared" si="6"/>
        <v>0.64644225028304214</v>
      </c>
      <c r="G91" s="3">
        <f>AVERAGE('7B'!$J90:$J120) + Calibration!$C$11</f>
        <v>399.95378917696928</v>
      </c>
      <c r="H91" s="3">
        <f>'7B'!K120</f>
        <v>569.72027880037092</v>
      </c>
      <c r="I91" s="3">
        <f>'7B'!L120</f>
        <v>631.08291824292883</v>
      </c>
      <c r="J91" s="3">
        <f t="shared" si="7"/>
        <v>0.96145032921067675</v>
      </c>
      <c r="L91" s="3">
        <f>AVERAGE('6B'!$J90:$J120) + Calibration!$C$11</f>
        <v>396.40612868863911</v>
      </c>
      <c r="M91" s="3">
        <f>'6B'!K120</f>
        <v>731.43308147296398</v>
      </c>
      <c r="N91" s="3">
        <f>'6B'!L120</f>
        <v>634.62822276084989</v>
      </c>
      <c r="O91" s="3">
        <f t="shared" si="8"/>
        <v>1.8973813663903265</v>
      </c>
      <c r="Q91" s="3">
        <f>AVERAGE('5B'!$J234:$J264) + Calibration!$C$11</f>
        <v>401.05983231306834</v>
      </c>
      <c r="R91" s="3">
        <f>'5B'!K264</f>
        <v>1310.6377620177202</v>
      </c>
      <c r="S91" s="3">
        <f>'5B'!L264</f>
        <v>631.08291824292883</v>
      </c>
      <c r="T91" s="3">
        <f t="shared" si="9"/>
        <v>5.1512757429176119</v>
      </c>
    </row>
    <row r="92" spans="1:20" x14ac:dyDescent="0.25">
      <c r="A92" s="3">
        <f t="shared" si="10"/>
        <v>9.9166666666666679</v>
      </c>
      <c r="B92" s="3">
        <f>AVERAGE('8B'!$J91:$J121) + Calibration!$C$11</f>
        <v>402.31823419037335</v>
      </c>
      <c r="C92" s="2">
        <f>'8B'!K121</f>
        <v>521.00815305944911</v>
      </c>
      <c r="D92" s="2">
        <f>'8B'!L121</f>
        <v>634.62822276084989</v>
      </c>
      <c r="E92" s="3">
        <f t="shared" si="6"/>
        <v>0.67218484533552603</v>
      </c>
      <c r="G92" s="3">
        <f>AVERAGE('7B'!$J91:$J121) + Calibration!$C$11</f>
        <v>399.7618634666112</v>
      </c>
      <c r="H92" s="3">
        <f>'7B'!K121</f>
        <v>585.25633470634</v>
      </c>
      <c r="I92" s="3">
        <f>'7B'!L121</f>
        <v>629.51644729941961</v>
      </c>
      <c r="J92" s="3">
        <f t="shared" si="7"/>
        <v>1.0505236977911434</v>
      </c>
      <c r="L92" s="3">
        <f>AVERAGE('6B'!$J91:$J121) + Calibration!$C$11</f>
        <v>396.7484293802321</v>
      </c>
      <c r="M92" s="3">
        <f>'6B'!K121</f>
        <v>659.09319738291072</v>
      </c>
      <c r="N92" s="3">
        <f>'6B'!L121</f>
        <v>637.10162353702106</v>
      </c>
      <c r="O92" s="3">
        <f t="shared" si="8"/>
        <v>1.485755310853202</v>
      </c>
      <c r="Q92" s="3">
        <f>AVERAGE('5B'!$J235:$J265) + Calibration!$C$11</f>
        <v>400.78084731973786</v>
      </c>
      <c r="R92" s="3">
        <f>'5B'!K265</f>
        <v>1359.3498392083789</v>
      </c>
      <c r="S92" s="3">
        <f>'5B'!L265</f>
        <v>630.83558311217928</v>
      </c>
      <c r="T92" s="3">
        <f t="shared" si="9"/>
        <v>5.4287302215350701</v>
      </c>
    </row>
    <row r="93" spans="1:20" x14ac:dyDescent="0.25">
      <c r="B93" s="3">
        <f>AVERAGE(B2:B92)</f>
        <v>402.67827410930079</v>
      </c>
      <c r="D93" s="3">
        <f>AVERAGE(D2:D92)</f>
        <v>638.68462929357565</v>
      </c>
      <c r="G93" s="3">
        <f>AVERAGE(G2:G92)</f>
        <v>399.04806620806113</v>
      </c>
      <c r="I93" s="3">
        <f>AVERAGE(I2:I92)</f>
        <v>635.3656444223069</v>
      </c>
      <c r="L93" s="3">
        <f>AVERAGE(L2:L92)</f>
        <v>397.84256064821682</v>
      </c>
      <c r="N93" s="3">
        <f>AVERAGE(N2:N92)</f>
        <v>631.26203891057582</v>
      </c>
      <c r="Q93" s="3">
        <f>AVERAGE(Q2:Q92)</f>
        <v>401.73845256782556</v>
      </c>
      <c r="S93" s="3">
        <f>AVERAGE(S2:S92)</f>
        <v>628.48538054442588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41751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-20.485534851071804</v>
      </c>
      <c r="D11" s="2">
        <f>AVERAGE(E11:E14)</f>
        <v>420.4855348510718</v>
      </c>
      <c r="E11" s="2">
        <f>AVERAGE('5B'!N2)</f>
        <v>423.71130762062853</v>
      </c>
    </row>
    <row r="12" spans="1:5" x14ac:dyDescent="0.25">
      <c r="E12" s="2">
        <f>'6B'!N2</f>
        <v>417.93972043959423</v>
      </c>
    </row>
    <row r="13" spans="1:5" x14ac:dyDescent="0.25">
      <c r="E13" s="2">
        <f>'7B'!N2</f>
        <v>420.3047775509159</v>
      </c>
    </row>
    <row r="14" spans="1:5" x14ac:dyDescent="0.25">
      <c r="E14" s="2">
        <f>'8B'!N2</f>
        <v>419.98633379314856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2015-04-24T03:30:37Z</dcterms:modified>
</cp:coreProperties>
</file>